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data_station\komunala\SEKTORJI\EKONOMIKA\NABAVA\Silvija\Javna naročila\"/>
    </mc:Choice>
  </mc:AlternateContent>
  <xr:revisionPtr revIDLastSave="0" documentId="13_ncr:1_{6866C96B-683A-40C6-B23C-663B83B78F9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. Sklop - Cevi in spojni mat." sheetId="8" r:id="rId1"/>
    <sheet name="II. Sklop - Vodomeri" sheetId="10" r:id="rId2"/>
  </sheets>
  <definedNames>
    <definedName name="_xlnm._FilterDatabase" localSheetId="0" hidden="1">'I. Sklop - Cevi in spojni mat.'!$A$1:$I$338</definedName>
    <definedName name="_xlnm.Print_Area" localSheetId="0">'I. Sklop - Cevi in spojni mat.'!$A$1:$H$336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8" l="1"/>
  <c r="H45" i="8"/>
  <c r="H46" i="8"/>
  <c r="E45" i="8"/>
  <c r="H326" i="8"/>
  <c r="E326" i="8"/>
  <c r="H331" i="8"/>
  <c r="H332" i="8"/>
  <c r="E332" i="8"/>
  <c r="E331" i="8"/>
  <c r="H328" i="8"/>
  <c r="H329" i="8"/>
  <c r="E329" i="8"/>
  <c r="E328" i="8"/>
  <c r="E334" i="8"/>
  <c r="E333" i="8"/>
  <c r="E330" i="8"/>
  <c r="H330" i="8"/>
  <c r="H333" i="8"/>
  <c r="H334" i="8"/>
  <c r="H327" i="8"/>
  <c r="E327" i="8"/>
  <c r="H325" i="8"/>
  <c r="E325" i="8"/>
  <c r="E61" i="8"/>
  <c r="H60" i="8"/>
  <c r="H61" i="8"/>
  <c r="H62" i="8"/>
  <c r="E60" i="8"/>
  <c r="F41" i="10"/>
  <c r="H305" i="8"/>
  <c r="E305" i="8"/>
  <c r="H21" i="8" l="1"/>
  <c r="H22" i="8"/>
  <c r="F54" i="10" l="1"/>
  <c r="F53" i="10"/>
  <c r="F52" i="10"/>
  <c r="F51" i="10"/>
  <c r="F50" i="10"/>
  <c r="F49" i="10"/>
  <c r="F48" i="10"/>
  <c r="F47" i="10"/>
  <c r="F46" i="10"/>
  <c r="F45" i="10"/>
  <c r="F44" i="10"/>
  <c r="F43" i="10"/>
  <c r="F42" i="10"/>
  <c r="F40" i="10"/>
  <c r="F39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14" i="10"/>
  <c r="F15" i="10"/>
  <c r="F16" i="10"/>
  <c r="F17" i="10"/>
  <c r="F18" i="10"/>
  <c r="F19" i="10"/>
  <c r="F20" i="10"/>
  <c r="F21" i="10"/>
  <c r="F22" i="10"/>
  <c r="F23" i="10"/>
  <c r="F13" i="10"/>
  <c r="F55" i="10" l="1"/>
  <c r="H12" i="8"/>
  <c r="H13" i="8"/>
  <c r="H14" i="8"/>
  <c r="H15" i="8"/>
  <c r="H16" i="8"/>
  <c r="H17" i="8"/>
  <c r="H18" i="8"/>
  <c r="H19" i="8"/>
  <c r="H20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2" i="8"/>
  <c r="H3" i="8"/>
  <c r="H4" i="8"/>
  <c r="H5" i="8"/>
  <c r="H6" i="8"/>
  <c r="H7" i="8"/>
  <c r="H8" i="8"/>
  <c r="H9" i="8"/>
  <c r="H10" i="8"/>
  <c r="H11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H336" i="8" l="1"/>
  <c r="E17" i="8"/>
  <c r="E18" i="8"/>
  <c r="E20" i="8"/>
  <c r="E19" i="8"/>
  <c r="F5" i="10" l="1"/>
  <c r="E16" i="8" l="1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336" i="8" l="1"/>
</calcChain>
</file>

<file path=xl/sharedStrings.xml><?xml version="1.0" encoding="utf-8"?>
<sst xmlns="http://schemas.openxmlformats.org/spreadsheetml/2006/main" count="776" uniqueCount="406">
  <si>
    <t>kos</t>
  </si>
  <si>
    <t>POC. TULJAVA 6/4"</t>
  </si>
  <si>
    <t>HIDRANT PODZ. DN 80 RD1000 (H 750)</t>
  </si>
  <si>
    <t>EV ZASUN F4 DN 200 VAG</t>
  </si>
  <si>
    <t>CESTNA KAPA OVALNA VODA</t>
  </si>
  <si>
    <t>REDUCIRNI VENTIL DN 100</t>
  </si>
  <si>
    <t>FFK-Q  KOS  DN 50/90°, epoxy, z vrtlj. prir.</t>
  </si>
  <si>
    <t>EV ZASUN F5 DN 150 VAG</t>
  </si>
  <si>
    <t>M</t>
  </si>
  <si>
    <t>Naziv</t>
  </si>
  <si>
    <t>Količina</t>
  </si>
  <si>
    <t>EM</t>
  </si>
  <si>
    <t>Vrednost</t>
  </si>
  <si>
    <t>SET</t>
  </si>
  <si>
    <t>SPOJKA ZOBATA FI 110</t>
  </si>
  <si>
    <t>KOS</t>
  </si>
  <si>
    <t>NAVRT.ZASUN  DN 110  PVC,PE</t>
  </si>
  <si>
    <t>NAVRT.ZASUN  DN 160  PVC,PE</t>
  </si>
  <si>
    <t>NAVRT.ZASUN DN 150  FE,SAL</t>
  </si>
  <si>
    <t>NAVRT.ZASUN DN 200  FE,SAL</t>
  </si>
  <si>
    <t>NAVRTALNO SEDLO  DN  65  5/4" VAG</t>
  </si>
  <si>
    <t>NAVRTALNO SEDLO  DN  80  2" DM</t>
  </si>
  <si>
    <t>NAVRTALNO SEDLO  DN 100  2"  DM</t>
  </si>
  <si>
    <t>CESTNA KAPA DN 125</t>
  </si>
  <si>
    <t>EV ZASUN F4 DN  50 VAG</t>
  </si>
  <si>
    <t>EV ZASUN F4 DN  65 VAG</t>
  </si>
  <si>
    <t>EV ZASUN F4 DN 100 VAG</t>
  </si>
  <si>
    <t>EV ZASUN F5 DN  80 VAG</t>
  </si>
  <si>
    <t>KOLO ZA ZASUN DN   50</t>
  </si>
  <si>
    <t>KOLO ZA ZASUN DN   65,80</t>
  </si>
  <si>
    <t>KOLO ZA ZASUN DN 100,125,150</t>
  </si>
  <si>
    <t>VGRADNA GAR. TEL. DN  65 - 80 RD = 0,7 - 1,1M</t>
  </si>
  <si>
    <t>VGRADNA GAR. TEL. DN 100 - 150 RD = 0,7 - 1,1M</t>
  </si>
  <si>
    <t>HIDRANT PODZ. DN 80 RD 750  (H 500)</t>
  </si>
  <si>
    <t>STABILNA SPOJKA   52 N.NAVOJ 2"</t>
  </si>
  <si>
    <t>STABILNA SPOJKA   52 SLEPA</t>
  </si>
  <si>
    <t>N-KOS DN  80 PN16, epoxy</t>
  </si>
  <si>
    <t>N-KOS DN  80 PN16, epoxy, z vrtlj. prir.</t>
  </si>
  <si>
    <t>T-KOS DN  50/ 50, epoxy</t>
  </si>
  <si>
    <t>T-KOS DN  50/ 50, epoxy, z vrtlj. prir.</t>
  </si>
  <si>
    <t>T-KOS DN  65/ 65, epoxy, z vrtlj.prir.</t>
  </si>
  <si>
    <t>T-KOS DN  65/ 65, epoxy</t>
  </si>
  <si>
    <t>T-KOS DN  80/ 50 PN16, epoxy</t>
  </si>
  <si>
    <t>T-KOS DN  80/ 80 PN16, epoxy, z vrtlj. prir.</t>
  </si>
  <si>
    <t>T-KOS DN  80/ 80 PN16, epoxy</t>
  </si>
  <si>
    <t>T-KOS DN 100/ 50, epoxy, z vrtlj. prir.</t>
  </si>
  <si>
    <t>T-KOS DN 100/ 50, epoxy</t>
  </si>
  <si>
    <t>T-KOS DN 100/ 80 PN16, epoxy</t>
  </si>
  <si>
    <t>T-KOS DN 100/100, epoxy, z vrtlj. prir.</t>
  </si>
  <si>
    <t>T-KOS DN 125/125 epoxy, z vrtlj.prir.</t>
  </si>
  <si>
    <t>T-KOS DN 150/ 65, epoxy, vrtlj. prir.</t>
  </si>
  <si>
    <t>T-KOS DN 200/100, PN16, epoxy</t>
  </si>
  <si>
    <t>T-KOS DN 200/150, PN16, epoxy</t>
  </si>
  <si>
    <t>TT-KOS DN  80/ 80 PN16, epoxy</t>
  </si>
  <si>
    <t>TT-KOS DN 100/100, epoxy</t>
  </si>
  <si>
    <t>TT-KOS DN 150/100 HT</t>
  </si>
  <si>
    <t>FF-KOS  DN   50/ 200, epoxy</t>
  </si>
  <si>
    <t>FF-KOS  DN   50/1000, epoxy</t>
  </si>
  <si>
    <t>FF-KOS  DN   80/ 200 PN16, epoxy</t>
  </si>
  <si>
    <t>FF-KOS  DN   80/ 300 PN16, epoxy</t>
  </si>
  <si>
    <t>FF-KOS  DN   80/ 500 PN16, epoxy</t>
  </si>
  <si>
    <t>FF-KOS  DN   80/ 600 PN16, epoxy</t>
  </si>
  <si>
    <t>FF-KOS  DN   80/ 800 PN16, epoxy</t>
  </si>
  <si>
    <t>FF-KOS  DN  100/ 200, epoxy</t>
  </si>
  <si>
    <t>FF-KOS  DN  100/ 800, epoxy</t>
  </si>
  <si>
    <t>FF-KOS  DN  100/1000, epoxy</t>
  </si>
  <si>
    <t>FF-KOS  DN  125/ 200, epoxy</t>
  </si>
  <si>
    <t>FF-KOS  DN  150/ 200, epoxy</t>
  </si>
  <si>
    <t>FF-KOS  DN  150/ 500, epoxy</t>
  </si>
  <si>
    <t>FF-KOS  DN  150/ 600, epoxy</t>
  </si>
  <si>
    <t>FF-KOS  DN  200/ 500 PN16, epoxy, vrtlj.prir.</t>
  </si>
  <si>
    <t>FFK-Q  KOS  DN 65/90°, epoxy</t>
  </si>
  <si>
    <t>FFK-Q  KOS  DN 80/90° PN16, epoxy, z vrtlj. prir.</t>
  </si>
  <si>
    <t>FFK-Q  KOS  DN 80/90° PN16, epoxy</t>
  </si>
  <si>
    <t>FFK-Q  KOS  DN100/30°, epoxy</t>
  </si>
  <si>
    <t>FFK-Q  KOS  DN100/90°, epoxy, z vrtlj. prir.</t>
  </si>
  <si>
    <t>FFK-Q  KOS  DN100/90°, epoxy</t>
  </si>
  <si>
    <t>FFK-Q  KOS  DN125/45°, epoxy, z vrtlj. prir.</t>
  </si>
  <si>
    <t>FFK-Q  KOS  DN150/22°, epoxy</t>
  </si>
  <si>
    <t>FFK-Q  KOS  DN150/45°, epoxy</t>
  </si>
  <si>
    <t>FFK-Q  KOS  DN150/90° epoxy, z vrtlj. prir.</t>
  </si>
  <si>
    <t>FFR-KOS L 200  DN    65/50, epoxy</t>
  </si>
  <si>
    <t>FFR-KOS L 200  DN   80/50, PN16, epoxy</t>
  </si>
  <si>
    <t>FFR-KOS L 200  DN   80/65, PN16, epoxy</t>
  </si>
  <si>
    <t>FFR-KOS L 200  DN  100/50, epoxy</t>
  </si>
  <si>
    <t>FFR-KOS L 200  DN  100/80 PN16 HT</t>
  </si>
  <si>
    <t>FFR-KOS L 200  DN  100/80, PN16, epoxy</t>
  </si>
  <si>
    <t>FFR-KOS L 200  DN  125/ 50, epoxy, vrtlj.prir.</t>
  </si>
  <si>
    <t>FFR-KOS L 200  DN  150/ 80 PN16, epoxy</t>
  </si>
  <si>
    <t>FFR-KOS L 200  DN  150/100, epoxy</t>
  </si>
  <si>
    <t>FFR-KOS L 300  DN  200/150 PN16, epoxy</t>
  </si>
  <si>
    <t>X-KOS    DN    50, epoxy</t>
  </si>
  <si>
    <t>X-KOS    DN    50/2", epoxy</t>
  </si>
  <si>
    <t>X-KOS    DN    65, epoxy</t>
  </si>
  <si>
    <t>X-KOS    DN    65/ 2", epoxy</t>
  </si>
  <si>
    <t>X-KOS    DN    80 PN16, epoxy</t>
  </si>
  <si>
    <t>X-KOS    DN    80/2" PN16, epoxy</t>
  </si>
  <si>
    <t>X-KOS    DN   100, epoxy</t>
  </si>
  <si>
    <t>X-KOS    DN   100/2", epoxy</t>
  </si>
  <si>
    <t>X-KOS    DN   125, epoxy</t>
  </si>
  <si>
    <t>X-KOS    DN   125/2", epoxy</t>
  </si>
  <si>
    <t>X-KOS    DN   150, epoxy</t>
  </si>
  <si>
    <t>PLOVNI VENTIL DN      1"      PN6</t>
  </si>
  <si>
    <t>ZRAČNI VENTIL  NET.   3/4"  DVOJNA FUNKCIJA</t>
  </si>
  <si>
    <t>ZRAČNI VENTIL  NET.  2"  TROJNA FUNKCIJA</t>
  </si>
  <si>
    <t>ZRAČNI VENTIL  DN   50/750 BEV VAG</t>
  </si>
  <si>
    <t>PROTIPOVRATNA LOPUTA DN  80 INOX</t>
  </si>
  <si>
    <t>PROTIPOVRATNI  VENTIL  3/4"</t>
  </si>
  <si>
    <t>PROTIPOVRATNI  VENTIL  3/4" SPX</t>
  </si>
  <si>
    <t>PROTIPOVRATNI  VENTIL  3/4" MADD.</t>
  </si>
  <si>
    <t>PROTIPOVRATNI  VENTIL  5/4"</t>
  </si>
  <si>
    <t>PROTIPOVRATNI  VENTIL  2"</t>
  </si>
  <si>
    <t>PROTIPOVRATNI  VENTIL  DN   65 s kroglo</t>
  </si>
  <si>
    <t>PROTIPOVRATNI  VENTIL  DN   80 PN16 s kroglo.</t>
  </si>
  <si>
    <t>REDUCIRNI VENTIL 3/4" N.N BRAUKMANN</t>
  </si>
  <si>
    <t>REDUCIRNI VENTIL 3/4"+HOL. BRAUKMAN</t>
  </si>
  <si>
    <t>REDUCIRNI VENTIL 1"+HOL. BRAUKMAN</t>
  </si>
  <si>
    <t>REDUCIRNI VENTIL 5/4"+HOL. BRAUKMAN</t>
  </si>
  <si>
    <t>REDUCIRNI VENTIL 6/4"+HOL. BRAUKMAN</t>
  </si>
  <si>
    <t>REDUCIRNI VENTIL 2"+HOL.BRAUKMAN</t>
  </si>
  <si>
    <t>REDUCIRNI VENTIL DN  50</t>
  </si>
  <si>
    <t>REDUCIRNI VENTIL DN  80</t>
  </si>
  <si>
    <t>MANOMETER FI   60 0-16 BAR</t>
  </si>
  <si>
    <t>MANOMETER FI  100  0-16 BAR</t>
  </si>
  <si>
    <t>VODOMERNA SPOJKA  1/2" DOLGA</t>
  </si>
  <si>
    <t>VODOMERNA SPOJKA  3/4" DOLGA</t>
  </si>
  <si>
    <t>VODOMERNA SPOJKA 5/4" DOLGA</t>
  </si>
  <si>
    <t>PLOMBA PVC ZA VODOMERE 1/2"</t>
  </si>
  <si>
    <t>PLOMBA PVC ZA VODOMERE 3/4"</t>
  </si>
  <si>
    <t>PLOMBA PVC ZA VODOMERE   1"</t>
  </si>
  <si>
    <t>TESNILA  PLOŠČATA  DN   50</t>
  </si>
  <si>
    <t>TESNILA  PLOŠČATA  DN   65</t>
  </si>
  <si>
    <t>TESNILA  PLOŠČATA  DN   80</t>
  </si>
  <si>
    <t>TESNILA  PLOŠČATA  DN 100</t>
  </si>
  <si>
    <t>TESNILA  PLOŠČATA  DN 125</t>
  </si>
  <si>
    <t>TESNILA  PLOŠČATA  DN 150</t>
  </si>
  <si>
    <t>TESNILA  PLOŠČATA  DN 200</t>
  </si>
  <si>
    <t>TESNILA  PLOŠČATA  DN 300</t>
  </si>
  <si>
    <t>TESNILA  ZA  HOLANDEC   3/4"</t>
  </si>
  <si>
    <t>TESNILA  ZA  HOLANDEC        1"</t>
  </si>
  <si>
    <t>TESNILA  ZA  HOLANDEC   6/4"</t>
  </si>
  <si>
    <t>TESNILA  ZA  HOLANDEC        2"</t>
  </si>
  <si>
    <t>iJOINT SPOJKA  DVOJNA  20 +GF+</t>
  </si>
  <si>
    <t>iJOINT SPOJKA  DVOJNA  25 +GF+</t>
  </si>
  <si>
    <t>iJOINT SPOJKA  DVOJNA  32 +GF+</t>
  </si>
  <si>
    <t>iJOINT SPOJKA  DVOJNA  40 +GF+</t>
  </si>
  <si>
    <t>iJOINT SPOJKA  DVOJNA  50 +GF+</t>
  </si>
  <si>
    <t>iJOINT SPOJKA  DVOJNA  63 +GF+</t>
  </si>
  <si>
    <t>iJOINT REDUCIRNA SPOJKA  25-20 +GF+</t>
  </si>
  <si>
    <t>iJOINT REDUCIRNA SPOJKA  32-20 +GF+</t>
  </si>
  <si>
    <t>iJOINT REDUCIRNA SPOJKA  32-25 +GF+</t>
  </si>
  <si>
    <t>iJOINT REDUCIRNA SPOJKA  40-25 +GF+</t>
  </si>
  <si>
    <t>iJOINT REDUCIRNA SPOJKA  40-32 +GF+</t>
  </si>
  <si>
    <t>iJOINT REDUCIRNA SPOJKA  50-32 +GF+</t>
  </si>
  <si>
    <t>iJOINT REDUCIRNA SPOJKA  50-40 +GF+</t>
  </si>
  <si>
    <t>iJOINT REDUCIRNA SPOJKA  63-40 +GF+</t>
  </si>
  <si>
    <t>iJOINT REDUCIRNA SPOJKA  63-50 +GF+</t>
  </si>
  <si>
    <t>iJOINT T-KOS  20  +GF+</t>
  </si>
  <si>
    <t>iJOINT T-KOS  25  +GF+</t>
  </si>
  <si>
    <t>iJOINT T-KOS  32  +GF+</t>
  </si>
  <si>
    <t>iJOINT T-KOS  40  +GF+</t>
  </si>
  <si>
    <t>iJOINT T-KOS  40 - 32 - 40  +GF+</t>
  </si>
  <si>
    <t>iJOINT T-KOS  50  +GF+</t>
  </si>
  <si>
    <t>iJOINT T-KOS  50 - 32 - 50  +GF+</t>
  </si>
  <si>
    <t>iJOINT T-KOS  63 +GF+</t>
  </si>
  <si>
    <t>iJOINT T-KOS  63 - 32 - 63 +GF+</t>
  </si>
  <si>
    <t>iJOINT T-KOS NOTRANJI NAVOJ  50  +GF+</t>
  </si>
  <si>
    <t>iJOINT KOLENO  20  +GF+</t>
  </si>
  <si>
    <t>iJOINT KOLENO  25  +GF+</t>
  </si>
  <si>
    <t>iJOINT KOLENO  32  +GF+</t>
  </si>
  <si>
    <t>iJOINT KOLENO  40  +GF+</t>
  </si>
  <si>
    <t>iJOINT KOLENO  50  +GF+</t>
  </si>
  <si>
    <t>iJOINT KOLENO  63  +GF+</t>
  </si>
  <si>
    <t>iJOINT KOLENO ZUNANJI NAVOJ  20  +GF+</t>
  </si>
  <si>
    <t>iJOINT KOLENO ZUNANJI NAVOJ  25  +GF+</t>
  </si>
  <si>
    <t>iJOINT KOLENO ZUNANJI NAVOJ  32  +GF+</t>
  </si>
  <si>
    <t>iJOINT KOLENO NOTRANJI NAVOJ  25  +GF+</t>
  </si>
  <si>
    <t>iJOINT KONČNA KAPA   20  +GF+</t>
  </si>
  <si>
    <t>iJOINT KONČNA KAPA   25  +GF+</t>
  </si>
  <si>
    <t>iJOINT KONČNA KAPA   32  +GF+</t>
  </si>
  <si>
    <t>iJOINT KONČNA KAPA   40  +GF+</t>
  </si>
  <si>
    <t>iJOINT KONČNA KAPA   50  +GF+</t>
  </si>
  <si>
    <t>iJOINT KONČNA KAPA   63  +GF+</t>
  </si>
  <si>
    <t>iJOINT KONČNA KAPA   90  +GF+</t>
  </si>
  <si>
    <t>VSTOPNO TESNILO  FI  160</t>
  </si>
  <si>
    <t>VSTOPNO TESNILO  LKS  200/226</t>
  </si>
  <si>
    <t>OPOZORILNI TRAK  VODA (kolut 500m)</t>
  </si>
  <si>
    <t>TABLICE RDEČE S POLNILI</t>
  </si>
  <si>
    <t>TABLICE MODRE S POLNILI</t>
  </si>
  <si>
    <t>TABLICE AL NOSILNE 200 x 250</t>
  </si>
  <si>
    <t>TABLICE AL NOSILNE 140 x 200</t>
  </si>
  <si>
    <t>NOSILNA OBJEMKA 6/4"</t>
  </si>
  <si>
    <t>KPL</t>
  </si>
  <si>
    <t>CEVI PE 100  VODA  25 PN 16 K 100 M W</t>
  </si>
  <si>
    <t>CEVI PE 100  VODA  32 PN 16 K 100 M W</t>
  </si>
  <si>
    <t>CEVI PE 100  VODA  40 PN 16 K 100 M W</t>
  </si>
  <si>
    <t>CEVI PE 100  VODA  50 PN 16 K 100 M W</t>
  </si>
  <si>
    <t>CEVI PE 100  VODA  63 PN 16 K 100 M W</t>
  </si>
  <si>
    <t>CEVI PE 100  VODA  63 PN 16 P  6 M W</t>
  </si>
  <si>
    <t>CEVI PE 100  VODA  75 PN 16 P  6 M W</t>
  </si>
  <si>
    <t>CEVI PE 100  VODA  90 PN 16 K 100 M W</t>
  </si>
  <si>
    <t>CEVI PE 100  VODA  90 PN 16 P  6 M W</t>
  </si>
  <si>
    <t>CEVI PE 100  VODA 110 PN 16 K  50 M W</t>
  </si>
  <si>
    <t>CEVI PE 100  VODA 110 PN 16 P  6 M W</t>
  </si>
  <si>
    <t>CEVI PE 100  VODA 125 PN 16 K 100 M W</t>
  </si>
  <si>
    <t>CEVI PE 100  VODA 125 PN 16 P  6 M W</t>
  </si>
  <si>
    <t>CEVI PE 100  VODA 160 PN 16 P  6 M W</t>
  </si>
  <si>
    <t>CEVI PE 100  VODA 250 PN 16 P  6 M</t>
  </si>
  <si>
    <t>SKUPAJ</t>
  </si>
  <si>
    <t>Skupaj</t>
  </si>
  <si>
    <t>POC. T-KOS  1/2"</t>
  </si>
  <si>
    <t xml:space="preserve">POC. T-KOS  3/4"             </t>
  </si>
  <si>
    <t>FFR-KOS L 200  DN  125/100, epoxy</t>
  </si>
  <si>
    <t>N-KOS DN  80 PN16, epoxy LF</t>
  </si>
  <si>
    <t>Opombe</t>
  </si>
  <si>
    <t>SPOJKA ZOBATA FI   63</t>
  </si>
  <si>
    <t xml:space="preserve">SPOJKA ZOBATA FI   75 </t>
  </si>
  <si>
    <t>SPOJKA ZOBATA FI   90</t>
  </si>
  <si>
    <t>SPOJKA ZOBATA FI 125</t>
  </si>
  <si>
    <t>EV ZASUN F4 DN  80 VAG</t>
  </si>
  <si>
    <t>X-KOS    DN   300 PN10, epoxy LF</t>
  </si>
  <si>
    <t>VODOMERNA SPOJKA     1/2"</t>
  </si>
  <si>
    <t xml:space="preserve">VODOMERNA SPOJKA     3/4" </t>
  </si>
  <si>
    <t xml:space="preserve">VODOMERNA SPOJKA    5/4" </t>
  </si>
  <si>
    <t xml:space="preserve">VODOMERNA SPOJKA    1" </t>
  </si>
  <si>
    <t xml:space="preserve">VODOMERNA SPOJKA    6/4" </t>
  </si>
  <si>
    <t>iJOINT SPOJKA  ZUNANJI NAVOJ  20 +GF+</t>
  </si>
  <si>
    <t>iJOINT SPOJKA  ZUNANJI NAVOJ  25 +GF+</t>
  </si>
  <si>
    <t>iJOINT SPOJKA  ZUNANJI NAVOJ  25 - 1" +GF+</t>
  </si>
  <si>
    <t>iJOINT SPOJKA  ZUNANJI NAVOJ  32 +GF+</t>
  </si>
  <si>
    <t>iJOINT SPOJKA  ZUNANJI NAVOJ  32-3/4" +GF+</t>
  </si>
  <si>
    <t>iJOINT SPOJKA  ZUNANJI NAVOJ  32-6/4" +GF+</t>
  </si>
  <si>
    <t>iJOINT SPOJKA  ZUNANJI NAVOJ  40 +GF+</t>
  </si>
  <si>
    <t>iJOINT SPOJKA  ZUNANJI NAVOJ  40 - 6/4'' +GF+</t>
  </si>
  <si>
    <t>iJOINT SPOJKA  ZUNANJI NAVOJ  50 +GF+</t>
  </si>
  <si>
    <t>iJOINT SPOJKA  ZUNANJI NAVOJ  50 - 1" +GF+</t>
  </si>
  <si>
    <t>iJOINT SPOJKA  ZUNANJI NAVOJ  63 +GF+</t>
  </si>
  <si>
    <t>POC. T-KOS  1"</t>
  </si>
  <si>
    <t>POC. T-KOS  5/4"</t>
  </si>
  <si>
    <t>POC. T-KOS  6/4"</t>
  </si>
  <si>
    <t>POC. T-KOS  2"</t>
  </si>
  <si>
    <t>POC. KOLENO   2"</t>
  </si>
  <si>
    <t>POC. KOLENO   2" (N+Z.N.)</t>
  </si>
  <si>
    <t>POC. TULJAVA 1/2"</t>
  </si>
  <si>
    <t>POC. TULJAVA 3/4"</t>
  </si>
  <si>
    <t>POC. TULJAVA 1"</t>
  </si>
  <si>
    <t>POC. TULJAVA 5/4"</t>
  </si>
  <si>
    <t>POC. TULJAVA 2"</t>
  </si>
  <si>
    <t>POC. OBJEMKA   1"</t>
  </si>
  <si>
    <t>POC. OBJEMKA   5/4"</t>
  </si>
  <si>
    <t>POC. OBJEMKA   6/4"</t>
  </si>
  <si>
    <t>POC. HOLANDEC   5/4"</t>
  </si>
  <si>
    <t>POC. HOLANDEC   6/4"</t>
  </si>
  <si>
    <t>POC. HOLANDEC  2"</t>
  </si>
  <si>
    <t>POC. ČEP   5/4"</t>
  </si>
  <si>
    <t>POC. ČEP   6/4"</t>
  </si>
  <si>
    <t>POC. GH SPOJKA    1"</t>
  </si>
  <si>
    <t>POC. GH SPOJKA   5/4"</t>
  </si>
  <si>
    <t>POC. GH SPOJKA   6/4"</t>
  </si>
  <si>
    <t xml:space="preserve">KROGELNI VENTIL  1/2"   </t>
  </si>
  <si>
    <t xml:space="preserve">KROGELNI VENTIL  3/4"    </t>
  </si>
  <si>
    <t xml:space="preserve">KROGELNI VENTIL  5/4" </t>
  </si>
  <si>
    <t xml:space="preserve">KROGELNI VENTIL  6/4"   </t>
  </si>
  <si>
    <t xml:space="preserve">KROGELNI VENTIL  1"       </t>
  </si>
  <si>
    <t xml:space="preserve">KROGELNI VENTIL  2"  </t>
  </si>
  <si>
    <t xml:space="preserve">KROGELNI VENTIL 1/2" KOV. PIPCA </t>
  </si>
  <si>
    <t xml:space="preserve">KROGELNI VENTIL 3/4" KOV. PIPCA </t>
  </si>
  <si>
    <t xml:space="preserve">KROGELNI VENTIL 1" KOV. PIPCA </t>
  </si>
  <si>
    <t xml:space="preserve">KROGELNA PIPA 1/2" KOVINA </t>
  </si>
  <si>
    <t>KROGELNA PIPA 3/4" KOVINA</t>
  </si>
  <si>
    <t>VGRADNA GAR. TEL. RD = 0,7 - 1,2 M</t>
  </si>
  <si>
    <t>VGRADNA GAR. TEL. DN 50 / 2''  RD = 0,7 - 1,1 M</t>
  </si>
  <si>
    <t>NAVRTALNI OKLEP   63   LTŽ</t>
  </si>
  <si>
    <t>NAVRTALNI OKLEP   90   LTŽ</t>
  </si>
  <si>
    <t>NAVRTALNI OKLEP 110   LTŽ</t>
  </si>
  <si>
    <t>MULTI/JOINT   DN   50    DVOJNA</t>
  </si>
  <si>
    <t>MULTI/JOINT   DN   65    DVOJNA</t>
  </si>
  <si>
    <t>MULTI/JOINT   DN   80    DVOJNA</t>
  </si>
  <si>
    <t>MULTI/JOINT   DN 100   DVOJNA</t>
  </si>
  <si>
    <t>MULTI/JOINT   DN 125   DVOJNA</t>
  </si>
  <si>
    <t>MULTI/JOINT   DN 150   DVOJNA</t>
  </si>
  <si>
    <t>MULTI/JOINT   DN 200   DVOJNA</t>
  </si>
  <si>
    <t>MULTI/JOINT   DN 225   DVOJNA</t>
  </si>
  <si>
    <t>MULTI/JOINT   DN   50   ENOJNA</t>
  </si>
  <si>
    <t>MULTI/JOINT   DN 100   ENOJNA</t>
  </si>
  <si>
    <t>MULTI/JOINT   DN 125   ENOJNA</t>
  </si>
  <si>
    <t>MULTI/JOINT   DN 150   ENOJNA</t>
  </si>
  <si>
    <t>MULTI/JOINT   DN 200   ENOJNA, PN16</t>
  </si>
  <si>
    <t>MULTI/JOINT   DN 300   ENOJNA, PN16</t>
  </si>
  <si>
    <t>MULTI/JOINT   DN   65   ENOJNA</t>
  </si>
  <si>
    <t>MULTI/JOINT   DN   80   ENOJNA</t>
  </si>
  <si>
    <t>POC. R-KOS  1- 1/2"</t>
  </si>
  <si>
    <t>POC. R-KOS  1- 3/4"</t>
  </si>
  <si>
    <t>POC. R-KOS  5/4- 3/4"</t>
  </si>
  <si>
    <t>POC. R-KOS  5/4-1"</t>
  </si>
  <si>
    <t>POC. R-KOS  6/4- 3/4"</t>
  </si>
  <si>
    <t>POC. R-KOS  6/4-1"</t>
  </si>
  <si>
    <t>POC. R-KOS  6/4-5/4"</t>
  </si>
  <si>
    <t>POC. R-KOS  3/4-1/2"</t>
  </si>
  <si>
    <t>POC. R-KOS  2- 3/4"</t>
  </si>
  <si>
    <t>POC. R-KOS  2-1"</t>
  </si>
  <si>
    <t>POC. R-KOS  2-6/4"</t>
  </si>
  <si>
    <t>POC. R-KOS  2-5/4"</t>
  </si>
  <si>
    <t>POC. KOLENO   6/4" (N+Z.N.)</t>
  </si>
  <si>
    <t>POC. KOLENO   6/4"</t>
  </si>
  <si>
    <t>POC. KOLENO   5/4" (N+Z.N.)</t>
  </si>
  <si>
    <t>POC. KOLENO   5/4"</t>
  </si>
  <si>
    <t>POC. KOLENO   1" (N+Z.N.)</t>
  </si>
  <si>
    <t>POC. KOLENO   1"</t>
  </si>
  <si>
    <t>POC. KOLENO   3/4" (N+Z.N.)</t>
  </si>
  <si>
    <t>POC. KOLENO   3/4"</t>
  </si>
  <si>
    <t>POC. KOLENO   1/2" (N+Z.N.)</t>
  </si>
  <si>
    <t>POC. KOLENO   1/2"</t>
  </si>
  <si>
    <t>POC. HOLANDEC   1/2"</t>
  </si>
  <si>
    <t>POC. HOLANDEC   3/4"</t>
  </si>
  <si>
    <t>POC. HOLANDEC   1"</t>
  </si>
  <si>
    <t>POC. OBJEMKA   2"</t>
  </si>
  <si>
    <t>POC. OBJEMKA   3/4"</t>
  </si>
  <si>
    <t>POC. OBJEMKA   1/2"</t>
  </si>
  <si>
    <t>POC. ČEP   1"</t>
  </si>
  <si>
    <t>POC. ČEP   3/4"</t>
  </si>
  <si>
    <t>POC. ČEP   1/2"</t>
  </si>
  <si>
    <t>POC. GH SPOJKA    3/4"</t>
  </si>
  <si>
    <t>POC. GH SPOJKA    1/2"</t>
  </si>
  <si>
    <t>POC. GH SPOJKA   2"</t>
  </si>
  <si>
    <t>REKAPITUALCIJA POPISOV</t>
  </si>
  <si>
    <t>I.</t>
  </si>
  <si>
    <t>SKLOP</t>
  </si>
  <si>
    <t>NAZIV MATERIALA</t>
  </si>
  <si>
    <t>Predvidena količina</t>
  </si>
  <si>
    <t>EUR/EM
(brez DDV)</t>
  </si>
  <si>
    <t>skupaj vrednost
(v EUR brez DDV)</t>
  </si>
  <si>
    <t>1.</t>
  </si>
  <si>
    <t>VODOMERI - SERVIS</t>
  </si>
  <si>
    <t>Vodomer DN 15 SPX, Ikom, Insa</t>
  </si>
  <si>
    <t>Vodomer DN 20 SPX, Ikom, Insa</t>
  </si>
  <si>
    <t>Vodomer DN 25 SPX, Ikom, Insa</t>
  </si>
  <si>
    <t>Vodomer DN 30 SPX, Ikom, Insa</t>
  </si>
  <si>
    <t>Vodomer DN 40  SPX, Ikom, Insa</t>
  </si>
  <si>
    <t>Vodomer DN 50 WPD, Maddalena</t>
  </si>
  <si>
    <t>Vodomer DN 65/20 Sensus</t>
  </si>
  <si>
    <t>Vodomer DN 50/20 MEINECKE,MADDALENA,SENSUS</t>
  </si>
  <si>
    <t>Vodomer DN 80/20 MEINECKE,MADDALENA,SENSUS</t>
  </si>
  <si>
    <t>Vodomer DN 100/20  MEINECKE,MADDALENA,SENSUS</t>
  </si>
  <si>
    <t>Vodomer DN 150/25  MEINECKE</t>
  </si>
  <si>
    <t>2.</t>
  </si>
  <si>
    <t>VODOMERI - NOVI</t>
  </si>
  <si>
    <t>Vodomer DN 15</t>
  </si>
  <si>
    <t>Vodomer DN 20</t>
  </si>
  <si>
    <t>Vodomer DN 25</t>
  </si>
  <si>
    <t>Vodomer DN 30</t>
  </si>
  <si>
    <t xml:space="preserve">Vodomer DN 40 </t>
  </si>
  <si>
    <t>Vodomer DN 50</t>
  </si>
  <si>
    <t>Vodomer DN 80</t>
  </si>
  <si>
    <t>Vodomer DN 100</t>
  </si>
  <si>
    <t>Vodomer DN 65/20</t>
  </si>
  <si>
    <t>Vodomer DN 50/20</t>
  </si>
  <si>
    <t>Vodomer DN 80/20</t>
  </si>
  <si>
    <t xml:space="preserve">Vodomer DN 100/20  </t>
  </si>
  <si>
    <t xml:space="preserve">Vodomer DN 150/25  </t>
  </si>
  <si>
    <t>3.</t>
  </si>
  <si>
    <t>VODOMERI DALJINSKI - NOVI</t>
  </si>
  <si>
    <t>Vodomer volumetrični DN 15 z integriranim oddajnikom po LoRaWAN protokolu</t>
  </si>
  <si>
    <t>Vodomer volumetrični DN 20  z integriranim oddajnikom po LoRaWAN protokolu</t>
  </si>
  <si>
    <t xml:space="preserve">Vodomer volumetrični DN 20  S kompaktnimi radijskimi moduli w-M-Bus po OMS </t>
  </si>
  <si>
    <t>Vodomer volumetrični DN 25  z integriranim oddajnikom po LoRaWAN protokolu</t>
  </si>
  <si>
    <t xml:space="preserve">Vodomer volumetrični DN 25  S kompaktnimi radijskimi moduli w-M-Bus po OMS </t>
  </si>
  <si>
    <t>Vodomer volumetrični DN 30 z ločenim oddajnikom po LoRaWAN protokolu</t>
  </si>
  <si>
    <t>Vodomer DN 40 z ločenim oddajnikom po LoRaWAN protokolu</t>
  </si>
  <si>
    <t>Vodomer DN 50 z ločenim oddajnikom po LoRaWAN protokolu</t>
  </si>
  <si>
    <t>Vodomer DN 65/20 z ločenim oddajnikom po LoRaWAN protokolu</t>
  </si>
  <si>
    <t>Vodomer DN 50/20 z ločenim oddajnikom po LoRaWAN protokolu</t>
  </si>
  <si>
    <t>Vodomer DN 80/20 z ločenim oddajnikom po LoRaWAN protokolu</t>
  </si>
  <si>
    <t>Vodomer DN 100/20  z ločenim oddajnikom po LoRaWAN protokolu</t>
  </si>
  <si>
    <t>Vodomer DN 150/25  z ločenim oddajnikom po LoRaWAN protokolu</t>
  </si>
  <si>
    <t>4.</t>
  </si>
  <si>
    <t>SERVISNI OBISK</t>
  </si>
  <si>
    <t>5.</t>
  </si>
  <si>
    <t>SERVISNA URA</t>
  </si>
  <si>
    <t>h</t>
  </si>
  <si>
    <t>Vrednost konsignacije</t>
  </si>
  <si>
    <t>Konsignacija predvidena zaloga - skladišče</t>
  </si>
  <si>
    <t>CEV AFLEX   75  V KOLUTU 50M MODRA</t>
  </si>
  <si>
    <t>CEV AFLEX  110  V KOLUTU 50M MODRA</t>
  </si>
  <si>
    <t>PE SPOJKA AFLEX 75</t>
  </si>
  <si>
    <t>PE SPOJKA AFLEX 110</t>
  </si>
  <si>
    <t>Konsignacija predvidena zaloga - avtomobili</t>
  </si>
  <si>
    <t>HIDRANT NADZ.  DN 80/1000L  INOX VAL-HAWLE</t>
  </si>
  <si>
    <t>POC. ČEP   2"</t>
  </si>
  <si>
    <t xml:space="preserve">Vodomer volumetrični DN 15  S kompaktnimi radijskimi moduli w-M-Bus po OMS </t>
  </si>
  <si>
    <t>EV ZASUN F4 DN 150 VAG</t>
  </si>
  <si>
    <t>EV ZASUN F4 DN 125 VAG</t>
  </si>
  <si>
    <t>CEV PVC-UK 110 X 1 M SN 4 KOEKS.</t>
  </si>
  <si>
    <t>CESTNI VENTIL EV 1"</t>
  </si>
  <si>
    <t>CESTNI VENTIL EV 2"</t>
  </si>
  <si>
    <t>VRTLJIVO KOLENO NAVRTNEGA ZASUNA 6/4"</t>
  </si>
  <si>
    <t>VRTLJIVO KOLENO NAVRTNEGA ZASUNA 2"</t>
  </si>
  <si>
    <t>CESTNI VENTIL EV 5/4""</t>
  </si>
  <si>
    <t>CESTNI VENTIL EV 6/4"</t>
  </si>
  <si>
    <t>CEV PVC-UK 160X 6M SN 8 ENOSLOJNA</t>
  </si>
  <si>
    <t>VRTLJIVO KOLENO NAVRTNEGA ZASUNA 1"</t>
  </si>
  <si>
    <t>VRTLJIVO KOLENO NAVRTNEGA ZASUNA 5/4"</t>
  </si>
  <si>
    <t>NAVRT.ZASUN DN 63 PVC,PE</t>
  </si>
  <si>
    <t>NAVRT.ZASUN DN 90 PVC,PE</t>
  </si>
  <si>
    <t>SERVIS IN DOBAVA VODOMEROV V LETU 2023 in 2024</t>
  </si>
  <si>
    <t>V. - SERVIS IN DOBAVA VODOMEROV V LETU 2023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</si>
</sst>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b/>
      <sz val="6"/>
      <color rgb="FFFFFFFF"/>
      <name val="Arial"/>
      <family val="2"/>
      <charset val="238"/>
    </font>
    <font>
      <b/>
      <sz val="1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2" borderId="0">
      <alignment horizontal="left" vertical="center"/>
    </xf>
    <xf numFmtId="0" fontId="2" fillId="0" borderId="0">
      <alignment horizontal="left" vertical="center"/>
    </xf>
    <xf numFmtId="0" fontId="3" fillId="0" borderId="0">
      <alignment horizontal="left" vertical="top"/>
    </xf>
    <xf numFmtId="0" fontId="4" fillId="0" borderId="0">
      <alignment horizontal="left" vertical="top"/>
    </xf>
    <xf numFmtId="0" fontId="5" fillId="0" borderId="0">
      <alignment horizontal="left" vertical="top"/>
    </xf>
    <xf numFmtId="0" fontId="3" fillId="3" borderId="0">
      <alignment horizontal="left" vertical="center"/>
    </xf>
    <xf numFmtId="0" fontId="3" fillId="3" borderId="0">
      <alignment horizontal="left" vertical="center"/>
    </xf>
    <xf numFmtId="0" fontId="3" fillId="3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right" vertical="top"/>
    </xf>
    <xf numFmtId="0" fontId="4" fillId="0" borderId="0">
      <alignment horizontal="left" vertical="top"/>
    </xf>
  </cellStyleXfs>
  <cellXfs count="96">
    <xf numFmtId="0" fontId="0" fillId="0" borderId="0" xfId="0"/>
    <xf numFmtId="0" fontId="8" fillId="0" borderId="0" xfId="9" quotePrefix="1" applyFont="1" applyAlignment="1">
      <alignment vertical="top" wrapText="1"/>
    </xf>
    <xf numFmtId="0" fontId="7" fillId="3" borderId="1" xfId="7" quotePrefix="1" applyFont="1" applyBorder="1" applyAlignment="1">
      <alignment vertical="center" wrapText="1"/>
    </xf>
    <xf numFmtId="0" fontId="7" fillId="3" borderId="1" xfId="8" quotePrefix="1" applyFont="1" applyBorder="1" applyAlignment="1">
      <alignment horizontal="center" vertical="center" wrapText="1"/>
    </xf>
    <xf numFmtId="0" fontId="7" fillId="3" borderId="1" xfId="7" quotePrefix="1" applyFont="1" applyBorder="1" applyAlignment="1">
      <alignment horizontal="center" vertical="center" wrapText="1"/>
    </xf>
    <xf numFmtId="0" fontId="8" fillId="0" borderId="0" xfId="9" quotePrefix="1" applyFont="1" applyAlignment="1">
      <alignment horizontal="center" vertical="top" wrapText="1"/>
    </xf>
    <xf numFmtId="3" fontId="7" fillId="3" borderId="1" xfId="8" quotePrefix="1" applyNumberFormat="1" applyFont="1" applyBorder="1" applyAlignment="1">
      <alignment horizontal="center" vertical="center" wrapText="1"/>
    </xf>
    <xf numFmtId="3" fontId="8" fillId="0" borderId="0" xfId="10" applyNumberFormat="1" applyFont="1" applyAlignment="1">
      <alignment horizontal="center" vertical="top" wrapText="1"/>
    </xf>
    <xf numFmtId="4" fontId="7" fillId="3" borderId="1" xfId="8" quotePrefix="1" applyNumberFormat="1" applyFont="1" applyBorder="1" applyAlignment="1">
      <alignment horizontal="center" vertical="center" wrapText="1"/>
    </xf>
    <xf numFmtId="4" fontId="8" fillId="0" borderId="0" xfId="10" applyNumberFormat="1" applyFont="1" applyAlignment="1">
      <alignment horizontal="center" vertical="top" wrapText="1"/>
    </xf>
    <xf numFmtId="3" fontId="8" fillId="0" borderId="0" xfId="10" applyNumberFormat="1" applyFont="1" applyAlignment="1">
      <alignment horizontal="center" vertical="center" wrapText="1"/>
    </xf>
    <xf numFmtId="4" fontId="7" fillId="0" borderId="0" xfId="10" applyNumberFormat="1" applyFont="1" applyAlignment="1">
      <alignment horizontal="center" vertical="top" wrapText="1"/>
    </xf>
    <xf numFmtId="0" fontId="9" fillId="0" borderId="0" xfId="0" applyFont="1"/>
    <xf numFmtId="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9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4" fontId="10" fillId="4" borderId="8" xfId="0" applyNumberFormat="1" applyFont="1" applyFill="1" applyBorder="1" applyAlignment="1" applyProtection="1">
      <alignment horizontal="center"/>
      <protection locked="0"/>
    </xf>
    <xf numFmtId="4" fontId="10" fillId="4" borderId="22" xfId="0" applyNumberFormat="1" applyFont="1" applyFill="1" applyBorder="1" applyAlignment="1" applyProtection="1">
      <alignment horizontal="center"/>
      <protection locked="0"/>
    </xf>
    <xf numFmtId="44" fontId="12" fillId="0" borderId="0" xfId="0" applyNumberFormat="1" applyFont="1"/>
    <xf numFmtId="44" fontId="12" fillId="0" borderId="2" xfId="0" applyNumberFormat="1" applyFont="1" applyBorder="1"/>
    <xf numFmtId="3" fontId="9" fillId="0" borderId="0" xfId="0" applyNumberFormat="1" applyFont="1" applyAlignment="1">
      <alignment horizontal="center" wrapText="1"/>
    </xf>
    <xf numFmtId="3" fontId="9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11" fillId="0" borderId="0" xfId="0" applyNumberFormat="1" applyFont="1"/>
    <xf numFmtId="3" fontId="9" fillId="0" borderId="0" xfId="0" applyNumberFormat="1" applyFont="1"/>
    <xf numFmtId="44" fontId="12" fillId="0" borderId="0" xfId="0" applyNumberFormat="1" applyFont="1" applyAlignment="1">
      <alignment horizontal="center" vertical="center"/>
    </xf>
    <xf numFmtId="4" fontId="8" fillId="0" borderId="0" xfId="10" applyNumberFormat="1" applyFont="1" applyAlignment="1" applyProtection="1">
      <alignment horizontal="center" vertical="top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top" wrapText="1"/>
    </xf>
    <xf numFmtId="4" fontId="12" fillId="0" borderId="11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/>
    </xf>
    <xf numFmtId="0" fontId="12" fillId="0" borderId="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4" fontId="12" fillId="0" borderId="14" xfId="0" applyNumberFormat="1" applyFont="1" applyBorder="1" applyAlignment="1">
      <alignment horizontal="center" vertical="top" wrapText="1"/>
    </xf>
    <xf numFmtId="4" fontId="12" fillId="0" borderId="15" xfId="0" applyNumberFormat="1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4" fontId="10" fillId="0" borderId="18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9" xfId="0" applyFont="1" applyBorder="1"/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4" fontId="10" fillId="0" borderId="21" xfId="0" applyNumberFormat="1" applyFont="1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0" fillId="0" borderId="24" xfId="0" applyFont="1" applyBorder="1" applyAlignment="1">
      <alignment horizontal="center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4" fontId="12" fillId="0" borderId="26" xfId="0" applyNumberFormat="1" applyFont="1" applyBorder="1" applyAlignment="1">
      <alignment horizontal="center"/>
    </xf>
    <xf numFmtId="4" fontId="10" fillId="0" borderId="20" xfId="0" applyNumberFormat="1" applyFont="1" applyBorder="1" applyAlignment="1" applyProtection="1">
      <alignment horizontal="center"/>
      <protection locked="0"/>
    </xf>
    <xf numFmtId="0" fontId="8" fillId="0" borderId="0" xfId="9" quotePrefix="1" applyFont="1" applyFill="1" applyAlignment="1">
      <alignment vertical="top" wrapText="1"/>
    </xf>
    <xf numFmtId="4" fontId="9" fillId="0" borderId="0" xfId="0" applyNumberFormat="1" applyFont="1" applyFill="1" applyAlignment="1">
      <alignment horizontal="center" wrapText="1"/>
    </xf>
    <xf numFmtId="3" fontId="8" fillId="0" borderId="0" xfId="10" applyNumberFormat="1" applyFont="1" applyFill="1" applyAlignment="1">
      <alignment horizontal="center" vertical="center" wrapText="1"/>
    </xf>
    <xf numFmtId="4" fontId="9" fillId="0" borderId="0" xfId="0" applyNumberFormat="1" applyFont="1" applyFill="1" applyAlignment="1" applyProtection="1">
      <alignment horizontal="center" vertical="center" wrapText="1"/>
      <protection locked="0"/>
    </xf>
    <xf numFmtId="4" fontId="9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 applyProtection="1">
      <alignment horizontal="center" vertical="center"/>
      <protection locked="0"/>
    </xf>
    <xf numFmtId="4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4" fontId="12" fillId="0" borderId="6" xfId="0" applyNumberFormat="1" applyFont="1" applyBorder="1" applyAlignment="1">
      <alignment horizontal="center" vertical="top" wrapText="1"/>
    </xf>
    <xf numFmtId="4" fontId="12" fillId="0" borderId="10" xfId="0" applyNumberFormat="1" applyFont="1" applyBorder="1" applyAlignment="1">
      <alignment horizontal="center" vertical="top" wrapText="1"/>
    </xf>
    <xf numFmtId="0" fontId="12" fillId="0" borderId="27" xfId="0" applyFont="1" applyBorder="1" applyAlignment="1">
      <alignment horizontal="right" vertical="center" wrapText="1"/>
    </xf>
    <xf numFmtId="0" fontId="12" fillId="0" borderId="28" xfId="0" applyFont="1" applyBorder="1" applyAlignment="1">
      <alignment horizontal="right" vertical="center" wrapText="1"/>
    </xf>
    <xf numFmtId="0" fontId="12" fillId="0" borderId="29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4" fontId="12" fillId="0" borderId="5" xfId="0" applyNumberFormat="1" applyFont="1" applyBorder="1" applyAlignment="1">
      <alignment horizontal="center" vertical="top" wrapText="1"/>
    </xf>
    <xf numFmtId="4" fontId="12" fillId="0" borderId="9" xfId="0" applyNumberFormat="1" applyFont="1" applyBorder="1" applyAlignment="1">
      <alignment horizontal="center" vertical="top" wrapText="1"/>
    </xf>
  </cellXfs>
  <cellStyles count="15">
    <cellStyle name="Navadno" xfId="0" builtinId="0"/>
    <cellStyle name="S0" xfId="1" xr:uid="{00000000-0005-0000-0000-000001000000}"/>
    <cellStyle name="S1" xfId="2" xr:uid="{00000000-0005-0000-0000-000002000000}"/>
    <cellStyle name="S10" xfId="11" xr:uid="{00000000-0005-0000-0000-000003000000}"/>
    <cellStyle name="S11" xfId="12" xr:uid="{00000000-0005-0000-0000-000004000000}"/>
    <cellStyle name="S12" xfId="13" xr:uid="{00000000-0005-0000-0000-000005000000}"/>
    <cellStyle name="S13" xfId="14" xr:uid="{00000000-0005-0000-0000-000006000000}"/>
    <cellStyle name="S2" xfId="5" xr:uid="{00000000-0005-0000-0000-000007000000}"/>
    <cellStyle name="S3" xfId="3" xr:uid="{00000000-0005-0000-0000-000008000000}"/>
    <cellStyle name="S4" xfId="4" xr:uid="{00000000-0005-0000-0000-000009000000}"/>
    <cellStyle name="S5" xfId="6" xr:uid="{00000000-0005-0000-0000-00000A000000}"/>
    <cellStyle name="S6" xfId="7" xr:uid="{00000000-0005-0000-0000-00000B000000}"/>
    <cellStyle name="S7" xfId="8" xr:uid="{00000000-0005-0000-0000-00000C000000}"/>
    <cellStyle name="S8" xfId="9" xr:uid="{00000000-0005-0000-0000-00000D000000}"/>
    <cellStyle name="S9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330</xdr:row>
          <xdr:rowOff>123825</xdr:rowOff>
        </xdr:from>
        <xdr:to>
          <xdr:col>0</xdr:col>
          <xdr:colOff>533400</xdr:colOff>
          <xdr:row>331</xdr:row>
          <xdr:rowOff>152400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330</xdr:row>
          <xdr:rowOff>123825</xdr:rowOff>
        </xdr:from>
        <xdr:to>
          <xdr:col>0</xdr:col>
          <xdr:colOff>533400</xdr:colOff>
          <xdr:row>331</xdr:row>
          <xdr:rowOff>152400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330</xdr:row>
          <xdr:rowOff>123825</xdr:rowOff>
        </xdr:from>
        <xdr:to>
          <xdr:col>0</xdr:col>
          <xdr:colOff>533400</xdr:colOff>
          <xdr:row>331</xdr:row>
          <xdr:rowOff>152400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330</xdr:row>
          <xdr:rowOff>123825</xdr:rowOff>
        </xdr:from>
        <xdr:to>
          <xdr:col>0</xdr:col>
          <xdr:colOff>533400</xdr:colOff>
          <xdr:row>331</xdr:row>
          <xdr:rowOff>152400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359"/>
  <sheetViews>
    <sheetView topLeftCell="A175" zoomScaleNormal="100" workbookViewId="0">
      <selection activeCell="A340" sqref="A340"/>
    </sheetView>
  </sheetViews>
  <sheetFormatPr defaultColWidth="57.42578125" defaultRowHeight="15.75" x14ac:dyDescent="0.25"/>
  <cols>
    <col min="1" max="1" width="49.7109375" style="12" bestFit="1" customWidth="1"/>
    <col min="2" max="2" width="5" style="12" bestFit="1" customWidth="1"/>
    <col min="3" max="3" width="8.85546875" style="12" bestFit="1" customWidth="1"/>
    <col min="4" max="4" width="11.28515625" style="12" bestFit="1" customWidth="1"/>
    <col min="5" max="5" width="14.5703125" style="12" bestFit="1" customWidth="1"/>
    <col min="6" max="6" width="13.42578125" style="33" bestFit="1" customWidth="1"/>
    <col min="7" max="7" width="13.42578125" style="31" bestFit="1" customWidth="1"/>
    <col min="8" max="8" width="13.28515625" style="12" bestFit="1" customWidth="1"/>
    <col min="9" max="9" width="9.42578125" style="12" bestFit="1" customWidth="1"/>
    <col min="10" max="16384" width="57.42578125" style="12"/>
  </cols>
  <sheetData>
    <row r="1" spans="1:10" ht="63" x14ac:dyDescent="0.25">
      <c r="A1" s="2" t="s">
        <v>9</v>
      </c>
      <c r="B1" s="4" t="s">
        <v>11</v>
      </c>
      <c r="C1" s="6" t="s">
        <v>10</v>
      </c>
      <c r="D1" s="8" t="s">
        <v>12</v>
      </c>
      <c r="E1" s="8" t="s">
        <v>209</v>
      </c>
      <c r="F1" s="6" t="s">
        <v>381</v>
      </c>
      <c r="G1" s="6" t="s">
        <v>386</v>
      </c>
      <c r="H1" s="6" t="s">
        <v>380</v>
      </c>
      <c r="I1" s="3" t="s">
        <v>214</v>
      </c>
    </row>
    <row r="2" spans="1:10" x14ac:dyDescent="0.25">
      <c r="A2" s="1" t="s">
        <v>193</v>
      </c>
      <c r="B2" s="5" t="s">
        <v>8</v>
      </c>
      <c r="C2" s="7">
        <v>600</v>
      </c>
      <c r="D2" s="35"/>
      <c r="E2" s="13">
        <f t="shared" ref="E2:E10" si="0">+D2*C2</f>
        <v>0</v>
      </c>
      <c r="F2" s="28">
        <v>300</v>
      </c>
      <c r="G2" s="29"/>
      <c r="H2" s="13">
        <f t="shared" ref="H2:H40" si="1">+F2*D2+G2*D2</f>
        <v>0</v>
      </c>
      <c r="I2" s="14"/>
    </row>
    <row r="3" spans="1:10" x14ac:dyDescent="0.25">
      <c r="A3" s="1" t="s">
        <v>194</v>
      </c>
      <c r="B3" s="5" t="s">
        <v>8</v>
      </c>
      <c r="C3" s="7">
        <v>3600</v>
      </c>
      <c r="D3" s="35"/>
      <c r="E3" s="13">
        <f t="shared" si="0"/>
        <v>0</v>
      </c>
      <c r="F3" s="28">
        <v>300</v>
      </c>
      <c r="G3" s="29"/>
      <c r="H3" s="13">
        <f t="shared" si="1"/>
        <v>0</v>
      </c>
      <c r="I3" s="14"/>
    </row>
    <row r="4" spans="1:10" x14ac:dyDescent="0.25">
      <c r="A4" s="1" t="s">
        <v>195</v>
      </c>
      <c r="B4" s="5" t="s">
        <v>8</v>
      </c>
      <c r="C4" s="7">
        <v>2000</v>
      </c>
      <c r="D4" s="35"/>
      <c r="E4" s="13">
        <f t="shared" si="0"/>
        <v>0</v>
      </c>
      <c r="F4" s="28">
        <v>200</v>
      </c>
      <c r="G4" s="29"/>
      <c r="H4" s="13">
        <f t="shared" si="1"/>
        <v>0</v>
      </c>
      <c r="I4" s="14"/>
    </row>
    <row r="5" spans="1:10" x14ac:dyDescent="0.25">
      <c r="A5" s="1" t="s">
        <v>196</v>
      </c>
      <c r="B5" s="5" t="s">
        <v>8</v>
      </c>
      <c r="C5" s="7">
        <v>1800</v>
      </c>
      <c r="D5" s="35"/>
      <c r="E5" s="13">
        <f t="shared" si="0"/>
        <v>0</v>
      </c>
      <c r="F5" s="28">
        <v>200</v>
      </c>
      <c r="G5" s="29"/>
      <c r="H5" s="13">
        <f t="shared" si="1"/>
        <v>0</v>
      </c>
      <c r="I5" s="14"/>
    </row>
    <row r="6" spans="1:10" x14ac:dyDescent="0.25">
      <c r="A6" s="1" t="s">
        <v>197</v>
      </c>
      <c r="B6" s="5" t="s">
        <v>8</v>
      </c>
      <c r="C6" s="7">
        <v>550</v>
      </c>
      <c r="D6" s="35"/>
      <c r="E6" s="13">
        <f t="shared" si="0"/>
        <v>0</v>
      </c>
      <c r="F6" s="28"/>
      <c r="G6" s="29"/>
      <c r="H6" s="13">
        <f t="shared" si="1"/>
        <v>0</v>
      </c>
      <c r="I6" s="14"/>
    </row>
    <row r="7" spans="1:10" x14ac:dyDescent="0.25">
      <c r="A7" s="1" t="s">
        <v>198</v>
      </c>
      <c r="B7" s="5" t="s">
        <v>8</v>
      </c>
      <c r="C7" s="7">
        <v>42</v>
      </c>
      <c r="D7" s="35"/>
      <c r="E7" s="13">
        <f t="shared" si="0"/>
        <v>0</v>
      </c>
      <c r="F7" s="28"/>
      <c r="G7" s="29"/>
      <c r="H7" s="13">
        <f t="shared" si="1"/>
        <v>0</v>
      </c>
      <c r="I7" s="14"/>
    </row>
    <row r="8" spans="1:10" x14ac:dyDescent="0.25">
      <c r="A8" s="1" t="s">
        <v>199</v>
      </c>
      <c r="B8" s="5" t="s">
        <v>8</v>
      </c>
      <c r="C8" s="7">
        <v>18</v>
      </c>
      <c r="D8" s="35"/>
      <c r="E8" s="13">
        <f t="shared" si="0"/>
        <v>0</v>
      </c>
      <c r="F8" s="28"/>
      <c r="G8" s="29"/>
      <c r="H8" s="13">
        <f t="shared" si="1"/>
        <v>0</v>
      </c>
      <c r="I8" s="14"/>
    </row>
    <row r="9" spans="1:10" x14ac:dyDescent="0.25">
      <c r="A9" s="1" t="s">
        <v>200</v>
      </c>
      <c r="B9" s="5" t="s">
        <v>8</v>
      </c>
      <c r="C9" s="7">
        <v>900</v>
      </c>
      <c r="D9" s="35"/>
      <c r="E9" s="13">
        <f t="shared" si="0"/>
        <v>0</v>
      </c>
      <c r="F9" s="28">
        <v>100</v>
      </c>
      <c r="G9" s="29"/>
      <c r="H9" s="13">
        <f t="shared" si="1"/>
        <v>0</v>
      </c>
      <c r="I9" s="14"/>
    </row>
    <row r="10" spans="1:10" x14ac:dyDescent="0.25">
      <c r="A10" s="1" t="s">
        <v>201</v>
      </c>
      <c r="B10" s="5" t="s">
        <v>8</v>
      </c>
      <c r="C10" s="7">
        <v>120</v>
      </c>
      <c r="D10" s="35"/>
      <c r="E10" s="13">
        <f t="shared" si="0"/>
        <v>0</v>
      </c>
      <c r="F10" s="28"/>
      <c r="G10" s="29"/>
      <c r="H10" s="13">
        <f t="shared" si="1"/>
        <v>0</v>
      </c>
      <c r="I10" s="14"/>
    </row>
    <row r="11" spans="1:10" x14ac:dyDescent="0.25">
      <c r="A11" s="1" t="s">
        <v>202</v>
      </c>
      <c r="B11" s="5" t="s">
        <v>8</v>
      </c>
      <c r="C11" s="7">
        <v>150</v>
      </c>
      <c r="D11" s="35"/>
      <c r="E11" s="13">
        <f t="shared" ref="E11:E63" si="2">+D11*C11</f>
        <v>0</v>
      </c>
      <c r="F11" s="28">
        <v>50</v>
      </c>
      <c r="G11" s="29"/>
      <c r="H11" s="13">
        <f t="shared" si="1"/>
        <v>0</v>
      </c>
      <c r="J11" s="14"/>
    </row>
    <row r="12" spans="1:10" x14ac:dyDescent="0.25">
      <c r="A12" s="1" t="s">
        <v>203</v>
      </c>
      <c r="B12" s="5" t="s">
        <v>8</v>
      </c>
      <c r="C12" s="7">
        <v>18</v>
      </c>
      <c r="D12" s="35"/>
      <c r="E12" s="13">
        <f t="shared" si="2"/>
        <v>0</v>
      </c>
      <c r="F12" s="28"/>
      <c r="G12" s="29"/>
      <c r="H12" s="13">
        <f t="shared" si="1"/>
        <v>0</v>
      </c>
      <c r="I12" s="14"/>
    </row>
    <row r="13" spans="1:10" x14ac:dyDescent="0.25">
      <c r="A13" s="1" t="s">
        <v>204</v>
      </c>
      <c r="B13" s="5" t="s">
        <v>8</v>
      </c>
      <c r="C13" s="7">
        <v>100</v>
      </c>
      <c r="D13" s="35"/>
      <c r="E13" s="13">
        <f t="shared" si="2"/>
        <v>0</v>
      </c>
      <c r="F13" s="28"/>
      <c r="G13" s="29"/>
      <c r="H13" s="13">
        <f t="shared" si="1"/>
        <v>0</v>
      </c>
      <c r="I13" s="14"/>
    </row>
    <row r="14" spans="1:10" x14ac:dyDescent="0.25">
      <c r="A14" s="1" t="s">
        <v>205</v>
      </c>
      <c r="B14" s="5" t="s">
        <v>8</v>
      </c>
      <c r="C14" s="7">
        <v>18</v>
      </c>
      <c r="D14" s="35"/>
      <c r="E14" s="13">
        <f t="shared" si="2"/>
        <v>0</v>
      </c>
      <c r="F14" s="28">
        <v>6</v>
      </c>
      <c r="G14" s="29"/>
      <c r="H14" s="13">
        <f t="shared" si="1"/>
        <v>0</v>
      </c>
      <c r="I14" s="14"/>
    </row>
    <row r="15" spans="1:10" x14ac:dyDescent="0.25">
      <c r="A15" s="1" t="s">
        <v>206</v>
      </c>
      <c r="B15" s="5" t="s">
        <v>8</v>
      </c>
      <c r="C15" s="7">
        <v>18</v>
      </c>
      <c r="D15" s="35"/>
      <c r="E15" s="13">
        <f t="shared" si="2"/>
        <v>0</v>
      </c>
      <c r="F15" s="28">
        <v>6</v>
      </c>
      <c r="G15" s="29"/>
      <c r="H15" s="13">
        <f t="shared" si="1"/>
        <v>0</v>
      </c>
      <c r="I15" s="14"/>
    </row>
    <row r="16" spans="1:10" x14ac:dyDescent="0.25">
      <c r="A16" s="1" t="s">
        <v>207</v>
      </c>
      <c r="B16" s="5" t="s">
        <v>8</v>
      </c>
      <c r="C16" s="7">
        <v>18</v>
      </c>
      <c r="D16" s="35"/>
      <c r="E16" s="13">
        <f t="shared" si="2"/>
        <v>0</v>
      </c>
      <c r="F16" s="28">
        <v>6</v>
      </c>
      <c r="G16" s="29"/>
      <c r="H16" s="13">
        <f t="shared" si="1"/>
        <v>0</v>
      </c>
      <c r="I16" s="14"/>
    </row>
    <row r="17" spans="1:10" x14ac:dyDescent="0.25">
      <c r="A17" s="1" t="s">
        <v>382</v>
      </c>
      <c r="B17" s="5" t="s">
        <v>8</v>
      </c>
      <c r="C17" s="7">
        <v>700</v>
      </c>
      <c r="D17" s="35"/>
      <c r="E17" s="13">
        <f t="shared" si="2"/>
        <v>0</v>
      </c>
      <c r="F17" s="28">
        <v>100</v>
      </c>
      <c r="G17" s="29"/>
      <c r="H17" s="13">
        <f t="shared" si="1"/>
        <v>0</v>
      </c>
      <c r="I17" s="14"/>
    </row>
    <row r="18" spans="1:10" x14ac:dyDescent="0.25">
      <c r="A18" s="1" t="s">
        <v>383</v>
      </c>
      <c r="B18" s="5" t="s">
        <v>8</v>
      </c>
      <c r="C18" s="7">
        <v>300</v>
      </c>
      <c r="D18" s="35"/>
      <c r="E18" s="13">
        <f t="shared" si="2"/>
        <v>0</v>
      </c>
      <c r="F18" s="28">
        <v>50</v>
      </c>
      <c r="G18" s="29"/>
      <c r="H18" s="13">
        <f t="shared" si="1"/>
        <v>0</v>
      </c>
      <c r="I18" s="14"/>
    </row>
    <row r="19" spans="1:10" x14ac:dyDescent="0.25">
      <c r="A19" s="1" t="s">
        <v>384</v>
      </c>
      <c r="B19" s="5" t="s">
        <v>0</v>
      </c>
      <c r="C19" s="7">
        <v>14</v>
      </c>
      <c r="D19" s="35"/>
      <c r="E19" s="13">
        <f t="shared" si="2"/>
        <v>0</v>
      </c>
      <c r="F19" s="28">
        <v>2</v>
      </c>
      <c r="G19" s="29"/>
      <c r="H19" s="13">
        <f t="shared" si="1"/>
        <v>0</v>
      </c>
      <c r="I19" s="14"/>
    </row>
    <row r="20" spans="1:10" x14ac:dyDescent="0.25">
      <c r="A20" s="1" t="s">
        <v>385</v>
      </c>
      <c r="B20" s="5" t="s">
        <v>0</v>
      </c>
      <c r="C20" s="7">
        <v>6</v>
      </c>
      <c r="D20" s="35"/>
      <c r="E20" s="13">
        <f t="shared" si="2"/>
        <v>0</v>
      </c>
      <c r="F20" s="28">
        <v>1</v>
      </c>
      <c r="G20" s="29"/>
      <c r="H20" s="13">
        <f t="shared" si="1"/>
        <v>0</v>
      </c>
      <c r="I20" s="14"/>
    </row>
    <row r="21" spans="1:10" x14ac:dyDescent="0.25">
      <c r="A21" s="1" t="s">
        <v>215</v>
      </c>
      <c r="B21" s="13" t="s">
        <v>13</v>
      </c>
      <c r="C21" s="10">
        <v>20</v>
      </c>
      <c r="D21" s="36"/>
      <c r="E21" s="15">
        <f t="shared" si="2"/>
        <v>0</v>
      </c>
      <c r="F21" s="29">
        <v>6</v>
      </c>
      <c r="G21" s="31">
        <v>2</v>
      </c>
      <c r="H21" s="13">
        <f t="shared" si="1"/>
        <v>0</v>
      </c>
      <c r="I21" s="15"/>
      <c r="J21" s="14"/>
    </row>
    <row r="22" spans="1:10" x14ac:dyDescent="0.25">
      <c r="A22" s="1" t="s">
        <v>216</v>
      </c>
      <c r="B22" s="13" t="s">
        <v>13</v>
      </c>
      <c r="C22" s="10">
        <v>2</v>
      </c>
      <c r="D22" s="36"/>
      <c r="E22" s="15">
        <f t="shared" si="2"/>
        <v>0</v>
      </c>
      <c r="F22" s="29">
        <v>2</v>
      </c>
      <c r="G22" s="31">
        <v>2</v>
      </c>
      <c r="H22" s="13">
        <f t="shared" si="1"/>
        <v>0</v>
      </c>
      <c r="I22" s="15"/>
      <c r="J22" s="14"/>
    </row>
    <row r="23" spans="1:10" x14ac:dyDescent="0.25">
      <c r="A23" s="1" t="s">
        <v>217</v>
      </c>
      <c r="B23" s="13" t="s">
        <v>13</v>
      </c>
      <c r="C23" s="10">
        <v>60</v>
      </c>
      <c r="D23" s="36"/>
      <c r="E23" s="15">
        <f t="shared" si="2"/>
        <v>0</v>
      </c>
      <c r="F23" s="29">
        <v>10</v>
      </c>
      <c r="G23" s="29">
        <v>2</v>
      </c>
      <c r="H23" s="13">
        <f t="shared" si="1"/>
        <v>0</v>
      </c>
      <c r="I23" s="15"/>
      <c r="J23" s="14"/>
    </row>
    <row r="24" spans="1:10" x14ac:dyDescent="0.25">
      <c r="A24" s="1" t="s">
        <v>14</v>
      </c>
      <c r="B24" s="13" t="s">
        <v>13</v>
      </c>
      <c r="C24" s="10">
        <v>36</v>
      </c>
      <c r="D24" s="36"/>
      <c r="E24" s="15">
        <f t="shared" si="2"/>
        <v>0</v>
      </c>
      <c r="F24" s="29">
        <v>6</v>
      </c>
      <c r="G24" s="29">
        <v>2</v>
      </c>
      <c r="H24" s="13">
        <f t="shared" si="1"/>
        <v>0</v>
      </c>
      <c r="I24" s="15"/>
      <c r="J24" s="14"/>
    </row>
    <row r="25" spans="1:10" x14ac:dyDescent="0.25">
      <c r="A25" s="1" t="s">
        <v>218</v>
      </c>
      <c r="B25" s="13" t="s">
        <v>13</v>
      </c>
      <c r="C25" s="10">
        <v>5</v>
      </c>
      <c r="D25" s="36"/>
      <c r="E25" s="15">
        <f t="shared" si="2"/>
        <v>0</v>
      </c>
      <c r="F25" s="29">
        <v>2</v>
      </c>
      <c r="G25" s="29"/>
      <c r="H25" s="13">
        <f t="shared" si="1"/>
        <v>0</v>
      </c>
      <c r="I25" s="15"/>
      <c r="J25" s="14"/>
    </row>
    <row r="26" spans="1:10" x14ac:dyDescent="0.25">
      <c r="A26" s="1" t="s">
        <v>272</v>
      </c>
      <c r="B26" s="13" t="s">
        <v>15</v>
      </c>
      <c r="C26" s="10">
        <v>25</v>
      </c>
      <c r="D26" s="36"/>
      <c r="E26" s="15">
        <f t="shared" si="2"/>
        <v>0</v>
      </c>
      <c r="F26" s="29">
        <v>2</v>
      </c>
      <c r="G26" s="29"/>
      <c r="H26" s="13">
        <f t="shared" si="1"/>
        <v>0</v>
      </c>
      <c r="I26" s="15"/>
      <c r="J26" s="14"/>
    </row>
    <row r="27" spans="1:10" x14ac:dyDescent="0.25">
      <c r="A27" s="1" t="s">
        <v>273</v>
      </c>
      <c r="B27" s="13" t="s">
        <v>15</v>
      </c>
      <c r="C27" s="10">
        <v>45</v>
      </c>
      <c r="D27" s="36"/>
      <c r="E27" s="15">
        <f t="shared" si="2"/>
        <v>0</v>
      </c>
      <c r="F27" s="29">
        <v>4</v>
      </c>
      <c r="G27" s="29"/>
      <c r="H27" s="13">
        <f t="shared" si="1"/>
        <v>0</v>
      </c>
      <c r="I27" s="15"/>
      <c r="J27" s="14"/>
    </row>
    <row r="28" spans="1:10" x14ac:dyDescent="0.25">
      <c r="A28" s="1" t="s">
        <v>274</v>
      </c>
      <c r="B28" s="13" t="s">
        <v>15</v>
      </c>
      <c r="C28" s="10">
        <v>45</v>
      </c>
      <c r="D28" s="36"/>
      <c r="E28" s="15">
        <f t="shared" si="2"/>
        <v>0</v>
      </c>
      <c r="F28" s="29">
        <v>4</v>
      </c>
      <c r="G28" s="29"/>
      <c r="H28" s="13">
        <f t="shared" si="1"/>
        <v>0</v>
      </c>
      <c r="I28" s="15"/>
      <c r="J28" s="14"/>
    </row>
    <row r="29" spans="1:10" x14ac:dyDescent="0.25">
      <c r="A29" s="1" t="s">
        <v>275</v>
      </c>
      <c r="B29" s="13" t="s">
        <v>15</v>
      </c>
      <c r="C29" s="10">
        <v>1</v>
      </c>
      <c r="D29" s="36"/>
      <c r="E29" s="15">
        <f t="shared" si="2"/>
        <v>0</v>
      </c>
      <c r="F29" s="29">
        <v>1</v>
      </c>
      <c r="G29" s="29"/>
      <c r="H29" s="13">
        <f t="shared" si="1"/>
        <v>0</v>
      </c>
      <c r="I29" s="15"/>
      <c r="J29" s="14"/>
    </row>
    <row r="30" spans="1:10" x14ac:dyDescent="0.25">
      <c r="A30" s="1" t="s">
        <v>276</v>
      </c>
      <c r="B30" s="13" t="s">
        <v>15</v>
      </c>
      <c r="C30" s="10">
        <v>10</v>
      </c>
      <c r="D30" s="36"/>
      <c r="E30" s="15">
        <f t="shared" si="2"/>
        <v>0</v>
      </c>
      <c r="F30" s="29">
        <v>2</v>
      </c>
      <c r="G30" s="29"/>
      <c r="H30" s="13">
        <f t="shared" si="1"/>
        <v>0</v>
      </c>
      <c r="I30" s="15"/>
      <c r="J30" s="14"/>
    </row>
    <row r="31" spans="1:10" x14ac:dyDescent="0.25">
      <c r="A31" s="1" t="s">
        <v>277</v>
      </c>
      <c r="B31" s="13" t="s">
        <v>15</v>
      </c>
      <c r="C31" s="10">
        <v>35</v>
      </c>
      <c r="D31" s="36"/>
      <c r="E31" s="15">
        <f t="shared" si="2"/>
        <v>0</v>
      </c>
      <c r="F31" s="29">
        <v>4</v>
      </c>
      <c r="G31" s="29"/>
      <c r="H31" s="13">
        <f t="shared" si="1"/>
        <v>0</v>
      </c>
      <c r="I31" s="15"/>
      <c r="J31" s="14"/>
    </row>
    <row r="32" spans="1:10" x14ac:dyDescent="0.25">
      <c r="A32" s="1" t="s">
        <v>278</v>
      </c>
      <c r="B32" s="13" t="s">
        <v>15</v>
      </c>
      <c r="C32" s="10">
        <v>25</v>
      </c>
      <c r="D32" s="36"/>
      <c r="E32" s="15">
        <f t="shared" si="2"/>
        <v>0</v>
      </c>
      <c r="F32" s="29">
        <v>4</v>
      </c>
      <c r="G32" s="29"/>
      <c r="H32" s="13">
        <f t="shared" si="1"/>
        <v>0</v>
      </c>
      <c r="I32" s="15"/>
      <c r="J32" s="14"/>
    </row>
    <row r="33" spans="1:10" x14ac:dyDescent="0.25">
      <c r="A33" s="1" t="s">
        <v>279</v>
      </c>
      <c r="B33" s="13" t="s">
        <v>15</v>
      </c>
      <c r="C33" s="10">
        <v>1</v>
      </c>
      <c r="D33" s="36"/>
      <c r="E33" s="15">
        <f t="shared" si="2"/>
        <v>0</v>
      </c>
      <c r="F33" s="29">
        <v>1</v>
      </c>
      <c r="G33" s="29"/>
      <c r="H33" s="13">
        <f t="shared" si="1"/>
        <v>0</v>
      </c>
      <c r="I33" s="15"/>
      <c r="J33" s="14"/>
    </row>
    <row r="34" spans="1:10" x14ac:dyDescent="0.25">
      <c r="A34" s="1" t="s">
        <v>280</v>
      </c>
      <c r="B34" s="13" t="s">
        <v>15</v>
      </c>
      <c r="C34" s="10">
        <v>15</v>
      </c>
      <c r="D34" s="36"/>
      <c r="E34" s="15">
        <f t="shared" si="2"/>
        <v>0</v>
      </c>
      <c r="F34" s="29">
        <v>4</v>
      </c>
      <c r="G34" s="29"/>
      <c r="H34" s="13">
        <f t="shared" si="1"/>
        <v>0</v>
      </c>
      <c r="I34" s="15"/>
      <c r="J34" s="14"/>
    </row>
    <row r="35" spans="1:10" x14ac:dyDescent="0.25">
      <c r="A35" s="1" t="s">
        <v>281</v>
      </c>
      <c r="B35" s="13" t="s">
        <v>15</v>
      </c>
      <c r="C35" s="10">
        <v>1</v>
      </c>
      <c r="D35" s="36"/>
      <c r="E35" s="15">
        <f t="shared" si="2"/>
        <v>0</v>
      </c>
      <c r="F35" s="29">
        <v>1</v>
      </c>
      <c r="G35" s="29"/>
      <c r="H35" s="13">
        <f t="shared" si="1"/>
        <v>0</v>
      </c>
      <c r="I35" s="15"/>
      <c r="J35" s="14"/>
    </row>
    <row r="36" spans="1:10" x14ac:dyDescent="0.25">
      <c r="A36" s="1" t="s">
        <v>282</v>
      </c>
      <c r="B36" s="13" t="s">
        <v>15</v>
      </c>
      <c r="C36" s="10">
        <v>10</v>
      </c>
      <c r="D36" s="36"/>
      <c r="E36" s="15">
        <f t="shared" si="2"/>
        <v>0</v>
      </c>
      <c r="F36" s="29">
        <v>2</v>
      </c>
      <c r="G36" s="29"/>
      <c r="H36" s="13">
        <f t="shared" si="1"/>
        <v>0</v>
      </c>
      <c r="I36" s="15"/>
      <c r="J36" s="14"/>
    </row>
    <row r="37" spans="1:10" x14ac:dyDescent="0.25">
      <c r="A37" s="1" t="s">
        <v>283</v>
      </c>
      <c r="B37" s="13" t="s">
        <v>15</v>
      </c>
      <c r="C37" s="10">
        <v>5</v>
      </c>
      <c r="D37" s="36"/>
      <c r="E37" s="15">
        <f t="shared" si="2"/>
        <v>0</v>
      </c>
      <c r="F37" s="29">
        <v>1</v>
      </c>
      <c r="G37" s="29"/>
      <c r="H37" s="13">
        <f t="shared" si="1"/>
        <v>0</v>
      </c>
      <c r="I37" s="15"/>
      <c r="J37" s="14"/>
    </row>
    <row r="38" spans="1:10" x14ac:dyDescent="0.25">
      <c r="A38" s="1" t="s">
        <v>289</v>
      </c>
      <c r="B38" s="13" t="s">
        <v>15</v>
      </c>
      <c r="C38" s="10">
        <v>5</v>
      </c>
      <c r="D38" s="36"/>
      <c r="E38" s="15">
        <f t="shared" si="2"/>
        <v>0</v>
      </c>
      <c r="F38" s="29">
        <v>1</v>
      </c>
      <c r="G38" s="29"/>
      <c r="H38" s="13">
        <f t="shared" si="1"/>
        <v>0</v>
      </c>
      <c r="I38" s="15"/>
      <c r="J38" s="14"/>
    </row>
    <row r="39" spans="1:10" x14ac:dyDescent="0.25">
      <c r="A39" s="1" t="s">
        <v>290</v>
      </c>
      <c r="B39" s="13" t="s">
        <v>15</v>
      </c>
      <c r="C39" s="10">
        <v>30</v>
      </c>
      <c r="D39" s="36"/>
      <c r="E39" s="15">
        <f t="shared" si="2"/>
        <v>0</v>
      </c>
      <c r="F39" s="29">
        <v>4</v>
      </c>
      <c r="G39" s="29"/>
      <c r="H39" s="13">
        <f t="shared" si="1"/>
        <v>0</v>
      </c>
      <c r="I39" s="15"/>
      <c r="J39" s="14"/>
    </row>
    <row r="40" spans="1:10" x14ac:dyDescent="0.25">
      <c r="A40" s="1" t="s">
        <v>284</v>
      </c>
      <c r="B40" s="13" t="s">
        <v>15</v>
      </c>
      <c r="C40" s="10">
        <v>30</v>
      </c>
      <c r="D40" s="36"/>
      <c r="E40" s="15">
        <f t="shared" si="2"/>
        <v>0</v>
      </c>
      <c r="F40" s="29">
        <v>4</v>
      </c>
      <c r="G40" s="29"/>
      <c r="H40" s="13">
        <f t="shared" si="1"/>
        <v>0</v>
      </c>
      <c r="I40" s="15"/>
      <c r="J40" s="14"/>
    </row>
    <row r="41" spans="1:10" x14ac:dyDescent="0.25">
      <c r="A41" s="1" t="s">
        <v>285</v>
      </c>
      <c r="B41" s="13" t="s">
        <v>15</v>
      </c>
      <c r="C41" s="10">
        <v>5</v>
      </c>
      <c r="D41" s="36"/>
      <c r="E41" s="15">
        <f t="shared" si="2"/>
        <v>0</v>
      </c>
      <c r="F41" s="29">
        <v>1</v>
      </c>
      <c r="G41" s="29"/>
      <c r="H41" s="13">
        <f t="shared" ref="H41:H107" si="3">+F41*D41+G41*D41</f>
        <v>0</v>
      </c>
      <c r="I41" s="15"/>
      <c r="J41" s="14"/>
    </row>
    <row r="42" spans="1:10" x14ac:dyDescent="0.25">
      <c r="A42" s="1" t="s">
        <v>286</v>
      </c>
      <c r="B42" s="13" t="s">
        <v>15</v>
      </c>
      <c r="C42" s="10">
        <v>10</v>
      </c>
      <c r="D42" s="36"/>
      <c r="E42" s="15">
        <f t="shared" si="2"/>
        <v>0</v>
      </c>
      <c r="F42" s="29">
        <v>2</v>
      </c>
      <c r="G42" s="29"/>
      <c r="H42" s="13">
        <f t="shared" si="3"/>
        <v>0</v>
      </c>
      <c r="I42" s="15"/>
      <c r="J42" s="14"/>
    </row>
    <row r="43" spans="1:10" x14ac:dyDescent="0.25">
      <c r="A43" s="1" t="s">
        <v>287</v>
      </c>
      <c r="B43" s="13" t="s">
        <v>15</v>
      </c>
      <c r="C43" s="10">
        <v>5</v>
      </c>
      <c r="D43" s="36"/>
      <c r="E43" s="15">
        <f t="shared" si="2"/>
        <v>0</v>
      </c>
      <c r="F43" s="29"/>
      <c r="G43" s="29"/>
      <c r="H43" s="13">
        <f t="shared" si="3"/>
        <v>0</v>
      </c>
      <c r="I43" s="15"/>
      <c r="J43" s="14"/>
    </row>
    <row r="44" spans="1:10" x14ac:dyDescent="0.25">
      <c r="A44" s="1" t="s">
        <v>288</v>
      </c>
      <c r="B44" s="13" t="s">
        <v>15</v>
      </c>
      <c r="C44" s="10">
        <v>1</v>
      </c>
      <c r="D44" s="36"/>
      <c r="E44" s="15">
        <f t="shared" si="2"/>
        <v>0</v>
      </c>
      <c r="F44" s="29"/>
      <c r="G44" s="29"/>
      <c r="H44" s="13">
        <f t="shared" si="3"/>
        <v>0</v>
      </c>
      <c r="I44" s="15"/>
      <c r="J44" s="14"/>
    </row>
    <row r="45" spans="1:10" x14ac:dyDescent="0.25">
      <c r="A45" s="72" t="s">
        <v>402</v>
      </c>
      <c r="B45" s="73" t="s">
        <v>15</v>
      </c>
      <c r="C45" s="74">
        <v>5</v>
      </c>
      <c r="D45" s="75"/>
      <c r="E45" s="76">
        <f t="shared" si="2"/>
        <v>0</v>
      </c>
      <c r="F45" s="77"/>
      <c r="G45" s="77"/>
      <c r="H45" s="73">
        <f t="shared" si="3"/>
        <v>0</v>
      </c>
      <c r="I45" s="15"/>
      <c r="J45" s="14"/>
    </row>
    <row r="46" spans="1:10" x14ac:dyDescent="0.25">
      <c r="A46" s="72" t="s">
        <v>403</v>
      </c>
      <c r="B46" s="73" t="s">
        <v>15</v>
      </c>
      <c r="C46" s="74">
        <v>5</v>
      </c>
      <c r="D46" s="75"/>
      <c r="E46" s="76">
        <f t="shared" si="2"/>
        <v>0</v>
      </c>
      <c r="F46" s="77"/>
      <c r="G46" s="77"/>
      <c r="H46" s="73">
        <f t="shared" si="3"/>
        <v>0</v>
      </c>
      <c r="I46" s="15"/>
      <c r="J46" s="14"/>
    </row>
    <row r="47" spans="1:10" x14ac:dyDescent="0.25">
      <c r="A47" s="1" t="s">
        <v>16</v>
      </c>
      <c r="B47" s="13" t="s">
        <v>15</v>
      </c>
      <c r="C47" s="10">
        <v>1</v>
      </c>
      <c r="D47" s="36"/>
      <c r="E47" s="15">
        <f t="shared" si="2"/>
        <v>0</v>
      </c>
      <c r="F47" s="29"/>
      <c r="G47" s="29"/>
      <c r="H47" s="13">
        <f t="shared" si="3"/>
        <v>0</v>
      </c>
      <c r="I47" s="15"/>
      <c r="J47" s="14"/>
    </row>
    <row r="48" spans="1:10" x14ac:dyDescent="0.25">
      <c r="A48" s="1" t="s">
        <v>17</v>
      </c>
      <c r="B48" s="13" t="s">
        <v>15</v>
      </c>
      <c r="C48" s="10">
        <v>1</v>
      </c>
      <c r="D48" s="36"/>
      <c r="E48" s="15">
        <f t="shared" si="2"/>
        <v>0</v>
      </c>
      <c r="F48" s="29"/>
      <c r="G48" s="29"/>
      <c r="H48" s="13">
        <f t="shared" si="3"/>
        <v>0</v>
      </c>
      <c r="I48" s="15"/>
      <c r="J48" s="14"/>
    </row>
    <row r="49" spans="1:10" x14ac:dyDescent="0.25">
      <c r="A49" s="1" t="s">
        <v>18</v>
      </c>
      <c r="B49" s="13" t="s">
        <v>15</v>
      </c>
      <c r="C49" s="10">
        <v>1</v>
      </c>
      <c r="D49" s="36"/>
      <c r="E49" s="15">
        <f t="shared" si="2"/>
        <v>0</v>
      </c>
      <c r="F49" s="29"/>
      <c r="G49" s="29"/>
      <c r="H49" s="13">
        <f t="shared" si="3"/>
        <v>0</v>
      </c>
      <c r="I49" s="15"/>
      <c r="J49" s="14"/>
    </row>
    <row r="50" spans="1:10" x14ac:dyDescent="0.25">
      <c r="A50" s="1" t="s">
        <v>19</v>
      </c>
      <c r="B50" s="13" t="s">
        <v>15</v>
      </c>
      <c r="C50" s="10">
        <v>1</v>
      </c>
      <c r="D50" s="36"/>
      <c r="E50" s="15">
        <f t="shared" si="2"/>
        <v>0</v>
      </c>
      <c r="F50" s="29"/>
      <c r="G50" s="29"/>
      <c r="H50" s="13">
        <f t="shared" si="3"/>
        <v>0</v>
      </c>
      <c r="I50" s="15"/>
      <c r="J50" s="14"/>
    </row>
    <row r="51" spans="1:10" x14ac:dyDescent="0.25">
      <c r="A51" s="1" t="s">
        <v>20</v>
      </c>
      <c r="B51" s="13" t="s">
        <v>15</v>
      </c>
      <c r="C51" s="10">
        <v>2</v>
      </c>
      <c r="D51" s="36"/>
      <c r="E51" s="15">
        <f t="shared" si="2"/>
        <v>0</v>
      </c>
      <c r="F51" s="29"/>
      <c r="G51" s="29"/>
      <c r="H51" s="13">
        <f t="shared" si="3"/>
        <v>0</v>
      </c>
      <c r="I51" s="15"/>
      <c r="J51" s="14"/>
    </row>
    <row r="52" spans="1:10" x14ac:dyDescent="0.25">
      <c r="A52" s="1" t="s">
        <v>21</v>
      </c>
      <c r="B52" s="13" t="s">
        <v>15</v>
      </c>
      <c r="C52" s="10">
        <v>2</v>
      </c>
      <c r="D52" s="36"/>
      <c r="E52" s="15">
        <f t="shared" si="2"/>
        <v>0</v>
      </c>
      <c r="F52" s="29"/>
      <c r="G52" s="29"/>
      <c r="H52" s="13">
        <f t="shared" si="3"/>
        <v>0</v>
      </c>
      <c r="I52" s="15"/>
      <c r="J52" s="14"/>
    </row>
    <row r="53" spans="1:10" x14ac:dyDescent="0.25">
      <c r="A53" s="1" t="s">
        <v>22</v>
      </c>
      <c r="B53" s="18" t="s">
        <v>15</v>
      </c>
      <c r="C53" s="17">
        <v>1</v>
      </c>
      <c r="D53" s="37"/>
      <c r="E53" s="18">
        <f t="shared" si="2"/>
        <v>0</v>
      </c>
      <c r="F53" s="30"/>
      <c r="G53" s="29"/>
      <c r="H53" s="13">
        <f t="shared" si="3"/>
        <v>0</v>
      </c>
      <c r="I53" s="16"/>
    </row>
    <row r="54" spans="1:10" x14ac:dyDescent="0.25">
      <c r="A54" s="1" t="s">
        <v>23</v>
      </c>
      <c r="B54" s="12" t="s">
        <v>15</v>
      </c>
      <c r="C54" s="17">
        <v>10</v>
      </c>
      <c r="D54" s="37"/>
      <c r="E54" s="18">
        <f t="shared" si="2"/>
        <v>0</v>
      </c>
      <c r="F54" s="31">
        <v>2</v>
      </c>
      <c r="G54" s="29"/>
      <c r="H54" s="13">
        <f t="shared" si="3"/>
        <v>0</v>
      </c>
      <c r="I54" s="18"/>
    </row>
    <row r="55" spans="1:10" x14ac:dyDescent="0.25">
      <c r="A55" s="1" t="s">
        <v>4</v>
      </c>
      <c r="B55" s="12" t="s">
        <v>15</v>
      </c>
      <c r="C55" s="17">
        <v>5</v>
      </c>
      <c r="D55" s="37"/>
      <c r="E55" s="18">
        <f t="shared" si="2"/>
        <v>0</v>
      </c>
      <c r="F55" s="31">
        <v>1</v>
      </c>
      <c r="G55" s="29"/>
      <c r="H55" s="13">
        <f t="shared" si="3"/>
        <v>0</v>
      </c>
      <c r="I55" s="18"/>
    </row>
    <row r="56" spans="1:10" x14ac:dyDescent="0.25">
      <c r="A56" s="1" t="s">
        <v>24</v>
      </c>
      <c r="B56" s="12" t="s">
        <v>15</v>
      </c>
      <c r="C56" s="17">
        <v>15</v>
      </c>
      <c r="D56" s="37"/>
      <c r="E56" s="18">
        <f t="shared" si="2"/>
        <v>0</v>
      </c>
      <c r="F56" s="31">
        <v>2</v>
      </c>
      <c r="G56" s="29"/>
      <c r="H56" s="13">
        <f t="shared" si="3"/>
        <v>0</v>
      </c>
      <c r="I56" s="18"/>
    </row>
    <row r="57" spans="1:10" x14ac:dyDescent="0.25">
      <c r="A57" s="1" t="s">
        <v>25</v>
      </c>
      <c r="B57" s="12" t="s">
        <v>15</v>
      </c>
      <c r="C57" s="17">
        <v>5</v>
      </c>
      <c r="D57" s="37"/>
      <c r="E57" s="18">
        <f t="shared" si="2"/>
        <v>0</v>
      </c>
      <c r="F57" s="31"/>
      <c r="G57" s="29"/>
      <c r="H57" s="13">
        <f t="shared" si="3"/>
        <v>0</v>
      </c>
      <c r="I57" s="18"/>
    </row>
    <row r="58" spans="1:10" x14ac:dyDescent="0.25">
      <c r="A58" s="1" t="s">
        <v>219</v>
      </c>
      <c r="B58" s="12" t="s">
        <v>15</v>
      </c>
      <c r="C58" s="17">
        <v>35</v>
      </c>
      <c r="D58" s="37"/>
      <c r="E58" s="18">
        <f t="shared" si="2"/>
        <v>0</v>
      </c>
      <c r="F58" s="31">
        <v>4</v>
      </c>
      <c r="G58" s="29"/>
      <c r="H58" s="13">
        <f t="shared" si="3"/>
        <v>0</v>
      </c>
      <c r="I58" s="18"/>
    </row>
    <row r="59" spans="1:10" x14ac:dyDescent="0.25">
      <c r="A59" s="1" t="s">
        <v>26</v>
      </c>
      <c r="B59" s="12" t="s">
        <v>15</v>
      </c>
      <c r="C59" s="17">
        <v>15</v>
      </c>
      <c r="D59" s="37"/>
      <c r="E59" s="18">
        <f t="shared" si="2"/>
        <v>0</v>
      </c>
      <c r="F59" s="31">
        <v>2</v>
      </c>
      <c r="G59" s="29"/>
      <c r="H59" s="13">
        <f t="shared" si="3"/>
        <v>0</v>
      </c>
      <c r="I59" s="18"/>
    </row>
    <row r="60" spans="1:10" s="78" customFormat="1" x14ac:dyDescent="0.25">
      <c r="A60" s="72" t="s">
        <v>391</v>
      </c>
      <c r="B60" s="78" t="s">
        <v>15</v>
      </c>
      <c r="C60" s="79">
        <v>3</v>
      </c>
      <c r="D60" s="80"/>
      <c r="E60" s="81">
        <f t="shared" si="2"/>
        <v>0</v>
      </c>
      <c r="F60" s="82"/>
      <c r="G60" s="77"/>
      <c r="H60" s="73">
        <f t="shared" si="3"/>
        <v>0</v>
      </c>
      <c r="I60" s="81"/>
    </row>
    <row r="61" spans="1:10" s="78" customFormat="1" x14ac:dyDescent="0.25">
      <c r="A61" s="72" t="s">
        <v>390</v>
      </c>
      <c r="B61" s="78" t="s">
        <v>15</v>
      </c>
      <c r="C61" s="79">
        <v>3</v>
      </c>
      <c r="D61" s="80"/>
      <c r="E61" s="81">
        <f t="shared" si="2"/>
        <v>0</v>
      </c>
      <c r="F61" s="82"/>
      <c r="G61" s="77"/>
      <c r="H61" s="73">
        <f t="shared" si="3"/>
        <v>0</v>
      </c>
      <c r="I61" s="81"/>
    </row>
    <row r="62" spans="1:10" x14ac:dyDescent="0.25">
      <c r="A62" s="1" t="s">
        <v>3</v>
      </c>
      <c r="B62" s="12" t="s">
        <v>15</v>
      </c>
      <c r="C62" s="17">
        <v>1</v>
      </c>
      <c r="D62" s="37"/>
      <c r="E62" s="18">
        <f t="shared" si="2"/>
        <v>0</v>
      </c>
      <c r="F62" s="31"/>
      <c r="G62" s="29"/>
      <c r="H62" s="13">
        <f t="shared" si="3"/>
        <v>0</v>
      </c>
      <c r="I62" s="18"/>
    </row>
    <row r="63" spans="1:10" x14ac:dyDescent="0.25">
      <c r="A63" s="1" t="s">
        <v>27</v>
      </c>
      <c r="B63" s="12" t="s">
        <v>15</v>
      </c>
      <c r="C63" s="17">
        <v>1</v>
      </c>
      <c r="D63" s="37"/>
      <c r="E63" s="18">
        <f t="shared" si="2"/>
        <v>0</v>
      </c>
      <c r="F63" s="31"/>
      <c r="G63" s="29"/>
      <c r="H63" s="13">
        <f t="shared" si="3"/>
        <v>0</v>
      </c>
      <c r="I63" s="18"/>
    </row>
    <row r="64" spans="1:10" x14ac:dyDescent="0.25">
      <c r="A64" s="1" t="s">
        <v>7</v>
      </c>
      <c r="B64" s="12" t="s">
        <v>15</v>
      </c>
      <c r="C64" s="17">
        <v>1</v>
      </c>
      <c r="D64" s="37"/>
      <c r="E64" s="18">
        <f t="shared" ref="E64:E126" si="4">+D64*C64</f>
        <v>0</v>
      </c>
      <c r="F64" s="31"/>
      <c r="G64" s="29"/>
      <c r="H64" s="13">
        <f t="shared" si="3"/>
        <v>0</v>
      </c>
      <c r="I64" s="18"/>
    </row>
    <row r="65" spans="1:9" x14ac:dyDescent="0.25">
      <c r="A65" s="1" t="s">
        <v>28</v>
      </c>
      <c r="B65" s="12" t="s">
        <v>15</v>
      </c>
      <c r="C65" s="17">
        <v>10</v>
      </c>
      <c r="D65" s="37"/>
      <c r="E65" s="18">
        <f t="shared" si="4"/>
        <v>0</v>
      </c>
      <c r="F65" s="31">
        <v>2</v>
      </c>
      <c r="G65" s="29"/>
      <c r="H65" s="13">
        <f t="shared" si="3"/>
        <v>0</v>
      </c>
      <c r="I65" s="18"/>
    </row>
    <row r="66" spans="1:9" x14ac:dyDescent="0.25">
      <c r="A66" s="1" t="s">
        <v>29</v>
      </c>
      <c r="B66" s="12" t="s">
        <v>15</v>
      </c>
      <c r="C66" s="17">
        <v>15</v>
      </c>
      <c r="D66" s="37"/>
      <c r="E66" s="18">
        <f t="shared" si="4"/>
        <v>0</v>
      </c>
      <c r="F66" s="31">
        <v>2</v>
      </c>
      <c r="G66" s="29"/>
      <c r="H66" s="13">
        <f t="shared" si="3"/>
        <v>0</v>
      </c>
      <c r="I66" s="18"/>
    </row>
    <row r="67" spans="1:9" x14ac:dyDescent="0.25">
      <c r="A67" s="1" t="s">
        <v>30</v>
      </c>
      <c r="B67" s="12" t="s">
        <v>15</v>
      </c>
      <c r="C67" s="17">
        <v>10</v>
      </c>
      <c r="D67" s="37"/>
      <c r="E67" s="18">
        <f t="shared" si="4"/>
        <v>0</v>
      </c>
      <c r="F67" s="31">
        <v>1</v>
      </c>
      <c r="G67" s="29"/>
      <c r="H67" s="13">
        <f t="shared" si="3"/>
        <v>0</v>
      </c>
      <c r="I67" s="18"/>
    </row>
    <row r="68" spans="1:9" x14ac:dyDescent="0.25">
      <c r="A68" s="1" t="s">
        <v>271</v>
      </c>
      <c r="B68" s="12" t="s">
        <v>15</v>
      </c>
      <c r="C68" s="17">
        <v>10</v>
      </c>
      <c r="D68" s="37"/>
      <c r="E68" s="18">
        <f t="shared" si="4"/>
        <v>0</v>
      </c>
      <c r="F68" s="31"/>
      <c r="G68" s="29"/>
      <c r="H68" s="13">
        <f t="shared" si="3"/>
        <v>0</v>
      </c>
      <c r="I68" s="18"/>
    </row>
    <row r="69" spans="1:9" x14ac:dyDescent="0.25">
      <c r="A69" s="1" t="s">
        <v>31</v>
      </c>
      <c r="B69" s="12" t="s">
        <v>15</v>
      </c>
      <c r="C69" s="17">
        <v>20</v>
      </c>
      <c r="D69" s="37"/>
      <c r="E69" s="18">
        <f t="shared" si="4"/>
        <v>0</v>
      </c>
      <c r="F69" s="31"/>
      <c r="G69" s="29"/>
      <c r="H69" s="13">
        <f t="shared" si="3"/>
        <v>0</v>
      </c>
      <c r="I69" s="18"/>
    </row>
    <row r="70" spans="1:9" x14ac:dyDescent="0.25">
      <c r="A70" s="1" t="s">
        <v>32</v>
      </c>
      <c r="B70" s="12" t="s">
        <v>15</v>
      </c>
      <c r="C70" s="17">
        <v>10</v>
      </c>
      <c r="D70" s="37"/>
      <c r="E70" s="18">
        <f t="shared" si="4"/>
        <v>0</v>
      </c>
      <c r="F70" s="31"/>
      <c r="G70" s="29"/>
      <c r="H70" s="13">
        <f t="shared" si="3"/>
        <v>0</v>
      </c>
      <c r="I70" s="18"/>
    </row>
    <row r="71" spans="1:9" x14ac:dyDescent="0.25">
      <c r="A71" s="1" t="s">
        <v>270</v>
      </c>
      <c r="B71" s="12" t="s">
        <v>15</v>
      </c>
      <c r="C71" s="17">
        <v>1</v>
      </c>
      <c r="D71" s="37"/>
      <c r="E71" s="18">
        <f t="shared" si="4"/>
        <v>0</v>
      </c>
      <c r="F71" s="31"/>
      <c r="G71" s="29"/>
      <c r="H71" s="13">
        <f t="shared" si="3"/>
        <v>0</v>
      </c>
      <c r="I71" s="18"/>
    </row>
    <row r="72" spans="1:9" x14ac:dyDescent="0.25">
      <c r="A72" s="1" t="s">
        <v>33</v>
      </c>
      <c r="B72" s="12" t="s">
        <v>15</v>
      </c>
      <c r="C72" s="17">
        <v>3</v>
      </c>
      <c r="D72" s="37"/>
      <c r="E72" s="18">
        <f t="shared" si="4"/>
        <v>0</v>
      </c>
      <c r="F72" s="31">
        <v>1</v>
      </c>
      <c r="G72" s="29"/>
      <c r="H72" s="13">
        <f t="shared" si="3"/>
        <v>0</v>
      </c>
      <c r="I72" s="18"/>
    </row>
    <row r="73" spans="1:9" x14ac:dyDescent="0.25">
      <c r="A73" s="1" t="s">
        <v>2</v>
      </c>
      <c r="B73" s="12" t="s">
        <v>15</v>
      </c>
      <c r="C73" s="17">
        <v>3</v>
      </c>
      <c r="D73" s="37"/>
      <c r="E73" s="18">
        <f t="shared" si="4"/>
        <v>0</v>
      </c>
      <c r="F73" s="31">
        <v>1</v>
      </c>
      <c r="G73" s="29"/>
      <c r="H73" s="13">
        <f t="shared" si="3"/>
        <v>0</v>
      </c>
      <c r="I73" s="18"/>
    </row>
    <row r="74" spans="1:9" x14ac:dyDescent="0.25">
      <c r="A74" s="1" t="s">
        <v>387</v>
      </c>
      <c r="B74" s="12" t="s">
        <v>15</v>
      </c>
      <c r="C74" s="17">
        <v>15</v>
      </c>
      <c r="D74" s="37"/>
      <c r="E74" s="18">
        <f t="shared" si="4"/>
        <v>0</v>
      </c>
      <c r="F74" s="31">
        <v>1</v>
      </c>
      <c r="G74" s="29"/>
      <c r="H74" s="13">
        <f t="shared" si="3"/>
        <v>0</v>
      </c>
      <c r="I74" s="18"/>
    </row>
    <row r="75" spans="1:9" x14ac:dyDescent="0.25">
      <c r="A75" s="1" t="s">
        <v>34</v>
      </c>
      <c r="B75" s="12" t="s">
        <v>15</v>
      </c>
      <c r="C75" s="17">
        <v>15</v>
      </c>
      <c r="D75" s="37"/>
      <c r="E75" s="18">
        <f t="shared" si="4"/>
        <v>0</v>
      </c>
      <c r="F75" s="31">
        <v>2</v>
      </c>
      <c r="G75" s="29"/>
      <c r="H75" s="13">
        <f t="shared" si="3"/>
        <v>0</v>
      </c>
      <c r="I75" s="18"/>
    </row>
    <row r="76" spans="1:9" x14ac:dyDescent="0.25">
      <c r="A76" s="1" t="s">
        <v>35</v>
      </c>
      <c r="B76" s="12" t="s">
        <v>15</v>
      </c>
      <c r="C76" s="17">
        <v>1</v>
      </c>
      <c r="D76" s="37"/>
      <c r="E76" s="18">
        <f t="shared" si="4"/>
        <v>0</v>
      </c>
      <c r="F76" s="31"/>
      <c r="G76" s="29"/>
      <c r="H76" s="13">
        <f t="shared" si="3"/>
        <v>0</v>
      </c>
      <c r="I76" s="18"/>
    </row>
    <row r="77" spans="1:9" x14ac:dyDescent="0.25">
      <c r="A77" s="1" t="s">
        <v>36</v>
      </c>
      <c r="B77" s="12" t="s">
        <v>15</v>
      </c>
      <c r="C77" s="17">
        <v>5</v>
      </c>
      <c r="D77" s="37"/>
      <c r="E77" s="18">
        <f t="shared" si="4"/>
        <v>0</v>
      </c>
      <c r="F77" s="31"/>
      <c r="G77" s="29"/>
      <c r="H77" s="13">
        <f t="shared" si="3"/>
        <v>0</v>
      </c>
      <c r="I77" s="18"/>
    </row>
    <row r="78" spans="1:9" x14ac:dyDescent="0.25">
      <c r="A78" s="1" t="s">
        <v>213</v>
      </c>
      <c r="B78" s="12" t="s">
        <v>15</v>
      </c>
      <c r="C78" s="17">
        <v>1</v>
      </c>
      <c r="D78" s="37"/>
      <c r="E78" s="18">
        <f t="shared" si="4"/>
        <v>0</v>
      </c>
      <c r="F78" s="31"/>
      <c r="G78" s="29"/>
      <c r="H78" s="13">
        <f t="shared" si="3"/>
        <v>0</v>
      </c>
      <c r="I78" s="18"/>
    </row>
    <row r="79" spans="1:9" x14ac:dyDescent="0.25">
      <c r="A79" s="1" t="s">
        <v>37</v>
      </c>
      <c r="B79" s="12" t="s">
        <v>15</v>
      </c>
      <c r="C79" s="17">
        <v>15</v>
      </c>
      <c r="D79" s="37"/>
      <c r="E79" s="18">
        <f t="shared" si="4"/>
        <v>0</v>
      </c>
      <c r="F79" s="31">
        <v>2</v>
      </c>
      <c r="G79" s="29"/>
      <c r="H79" s="13">
        <f t="shared" si="3"/>
        <v>0</v>
      </c>
      <c r="I79" s="18"/>
    </row>
    <row r="80" spans="1:9" x14ac:dyDescent="0.25">
      <c r="A80" s="1" t="s">
        <v>38</v>
      </c>
      <c r="B80" s="12" t="s">
        <v>15</v>
      </c>
      <c r="C80" s="17">
        <v>1</v>
      </c>
      <c r="D80" s="37"/>
      <c r="E80" s="18">
        <f t="shared" si="4"/>
        <v>0</v>
      </c>
      <c r="F80" s="31"/>
      <c r="G80" s="29"/>
      <c r="H80" s="13">
        <f t="shared" si="3"/>
        <v>0</v>
      </c>
      <c r="I80" s="18"/>
    </row>
    <row r="81" spans="1:9" x14ac:dyDescent="0.25">
      <c r="A81" s="1" t="s">
        <v>39</v>
      </c>
      <c r="B81" s="12" t="s">
        <v>15</v>
      </c>
      <c r="C81" s="17">
        <v>1</v>
      </c>
      <c r="D81" s="37"/>
      <c r="E81" s="18">
        <f t="shared" si="4"/>
        <v>0</v>
      </c>
      <c r="F81" s="31"/>
      <c r="G81" s="29"/>
      <c r="H81" s="13">
        <f t="shared" si="3"/>
        <v>0</v>
      </c>
      <c r="I81" s="18"/>
    </row>
    <row r="82" spans="1:9" x14ac:dyDescent="0.25">
      <c r="A82" s="1" t="s">
        <v>40</v>
      </c>
      <c r="B82" s="12" t="s">
        <v>15</v>
      </c>
      <c r="C82" s="17">
        <v>1</v>
      </c>
      <c r="D82" s="37"/>
      <c r="E82" s="18">
        <f t="shared" si="4"/>
        <v>0</v>
      </c>
      <c r="F82" s="31"/>
      <c r="G82" s="29"/>
      <c r="H82" s="13">
        <f t="shared" si="3"/>
        <v>0</v>
      </c>
      <c r="I82" s="18"/>
    </row>
    <row r="83" spans="1:9" x14ac:dyDescent="0.25">
      <c r="A83" s="1" t="s">
        <v>41</v>
      </c>
      <c r="B83" s="12" t="s">
        <v>15</v>
      </c>
      <c r="C83" s="17">
        <v>1</v>
      </c>
      <c r="D83" s="37"/>
      <c r="E83" s="18">
        <f t="shared" si="4"/>
        <v>0</v>
      </c>
      <c r="F83" s="31"/>
      <c r="G83" s="29"/>
      <c r="H83" s="13">
        <f t="shared" si="3"/>
        <v>0</v>
      </c>
      <c r="I83" s="18"/>
    </row>
    <row r="84" spans="1:9" x14ac:dyDescent="0.25">
      <c r="A84" s="1" t="s">
        <v>42</v>
      </c>
      <c r="B84" s="12" t="s">
        <v>15</v>
      </c>
      <c r="C84" s="17">
        <v>1</v>
      </c>
      <c r="D84" s="37"/>
      <c r="E84" s="18">
        <f t="shared" si="4"/>
        <v>0</v>
      </c>
      <c r="F84" s="31"/>
      <c r="G84" s="29"/>
      <c r="H84" s="13">
        <f t="shared" si="3"/>
        <v>0</v>
      </c>
      <c r="I84" s="18"/>
    </row>
    <row r="85" spans="1:9" x14ac:dyDescent="0.25">
      <c r="A85" s="1" t="s">
        <v>43</v>
      </c>
      <c r="B85" s="12" t="s">
        <v>15</v>
      </c>
      <c r="C85" s="17">
        <v>10</v>
      </c>
      <c r="D85" s="37"/>
      <c r="E85" s="18">
        <f t="shared" si="4"/>
        <v>0</v>
      </c>
      <c r="F85" s="31">
        <v>2</v>
      </c>
      <c r="G85" s="29"/>
      <c r="H85" s="13">
        <f t="shared" si="3"/>
        <v>0</v>
      </c>
      <c r="I85" s="18"/>
    </row>
    <row r="86" spans="1:9" x14ac:dyDescent="0.25">
      <c r="A86" s="1" t="s">
        <v>44</v>
      </c>
      <c r="B86" s="12" t="s">
        <v>15</v>
      </c>
      <c r="C86" s="17">
        <v>5</v>
      </c>
      <c r="D86" s="37"/>
      <c r="E86" s="18">
        <f t="shared" si="4"/>
        <v>0</v>
      </c>
      <c r="F86" s="31"/>
      <c r="G86" s="29"/>
      <c r="H86" s="13">
        <f t="shared" si="3"/>
        <v>0</v>
      </c>
      <c r="I86" s="18"/>
    </row>
    <row r="87" spans="1:9" x14ac:dyDescent="0.25">
      <c r="A87" s="1" t="s">
        <v>45</v>
      </c>
      <c r="B87" s="12" t="s">
        <v>15</v>
      </c>
      <c r="C87" s="17">
        <v>1</v>
      </c>
      <c r="D87" s="37"/>
      <c r="E87" s="18">
        <f t="shared" si="4"/>
        <v>0</v>
      </c>
      <c r="F87" s="31"/>
      <c r="G87" s="29"/>
      <c r="H87" s="13">
        <f t="shared" si="3"/>
        <v>0</v>
      </c>
      <c r="I87" s="18"/>
    </row>
    <row r="88" spans="1:9" x14ac:dyDescent="0.25">
      <c r="A88" s="1" t="s">
        <v>46</v>
      </c>
      <c r="B88" s="12" t="s">
        <v>15</v>
      </c>
      <c r="C88" s="17">
        <v>1</v>
      </c>
      <c r="D88" s="37"/>
      <c r="E88" s="18">
        <f t="shared" si="4"/>
        <v>0</v>
      </c>
      <c r="F88" s="31"/>
      <c r="G88" s="29"/>
      <c r="H88" s="13">
        <f t="shared" si="3"/>
        <v>0</v>
      </c>
      <c r="I88" s="18"/>
    </row>
    <row r="89" spans="1:9" x14ac:dyDescent="0.25">
      <c r="A89" s="1" t="s">
        <v>47</v>
      </c>
      <c r="B89" s="12" t="s">
        <v>15</v>
      </c>
      <c r="C89" s="17">
        <v>15</v>
      </c>
      <c r="D89" s="37"/>
      <c r="E89" s="18">
        <f t="shared" si="4"/>
        <v>0</v>
      </c>
      <c r="F89" s="31">
        <v>2</v>
      </c>
      <c r="G89" s="29"/>
      <c r="H89" s="13">
        <f t="shared" si="3"/>
        <v>0</v>
      </c>
      <c r="I89" s="18"/>
    </row>
    <row r="90" spans="1:9" x14ac:dyDescent="0.25">
      <c r="A90" s="1" t="s">
        <v>48</v>
      </c>
      <c r="B90" s="12" t="s">
        <v>15</v>
      </c>
      <c r="C90" s="17">
        <v>1</v>
      </c>
      <c r="D90" s="37"/>
      <c r="E90" s="18">
        <f t="shared" si="4"/>
        <v>0</v>
      </c>
      <c r="F90" s="31"/>
      <c r="G90" s="29"/>
      <c r="H90" s="13">
        <f t="shared" si="3"/>
        <v>0</v>
      </c>
      <c r="I90" s="18"/>
    </row>
    <row r="91" spans="1:9" x14ac:dyDescent="0.25">
      <c r="A91" s="1" t="s">
        <v>49</v>
      </c>
      <c r="B91" s="12" t="s">
        <v>15</v>
      </c>
      <c r="C91" s="17">
        <v>1</v>
      </c>
      <c r="D91" s="37"/>
      <c r="E91" s="18">
        <f t="shared" si="4"/>
        <v>0</v>
      </c>
      <c r="F91" s="31"/>
      <c r="G91" s="29"/>
      <c r="H91" s="13">
        <f t="shared" si="3"/>
        <v>0</v>
      </c>
      <c r="I91" s="18"/>
    </row>
    <row r="92" spans="1:9" x14ac:dyDescent="0.25">
      <c r="A92" s="1" t="s">
        <v>50</v>
      </c>
      <c r="B92" s="12" t="s">
        <v>15</v>
      </c>
      <c r="C92" s="17">
        <v>1</v>
      </c>
      <c r="D92" s="37"/>
      <c r="E92" s="18">
        <f t="shared" si="4"/>
        <v>0</v>
      </c>
      <c r="F92" s="31"/>
      <c r="G92" s="29"/>
      <c r="H92" s="13">
        <f t="shared" si="3"/>
        <v>0</v>
      </c>
      <c r="I92" s="18"/>
    </row>
    <row r="93" spans="1:9" x14ac:dyDescent="0.25">
      <c r="A93" s="1" t="s">
        <v>51</v>
      </c>
      <c r="B93" s="12" t="s">
        <v>15</v>
      </c>
      <c r="C93" s="17">
        <v>1</v>
      </c>
      <c r="D93" s="37"/>
      <c r="E93" s="18">
        <f t="shared" si="4"/>
        <v>0</v>
      </c>
      <c r="F93" s="31"/>
      <c r="G93" s="29"/>
      <c r="H93" s="13">
        <f t="shared" si="3"/>
        <v>0</v>
      </c>
      <c r="I93" s="18"/>
    </row>
    <row r="94" spans="1:9" x14ac:dyDescent="0.25">
      <c r="A94" s="1" t="s">
        <v>52</v>
      </c>
      <c r="B94" s="12" t="s">
        <v>15</v>
      </c>
      <c r="C94" s="17">
        <v>1</v>
      </c>
      <c r="D94" s="37"/>
      <c r="E94" s="18">
        <f t="shared" si="4"/>
        <v>0</v>
      </c>
      <c r="F94" s="31"/>
      <c r="G94" s="29"/>
      <c r="H94" s="13">
        <f t="shared" si="3"/>
        <v>0</v>
      </c>
      <c r="I94" s="18"/>
    </row>
    <row r="95" spans="1:9" x14ac:dyDescent="0.25">
      <c r="A95" s="1" t="s">
        <v>53</v>
      </c>
      <c r="B95" s="12" t="s">
        <v>15</v>
      </c>
      <c r="C95" s="17">
        <v>1</v>
      </c>
      <c r="D95" s="37"/>
      <c r="E95" s="18">
        <f t="shared" si="4"/>
        <v>0</v>
      </c>
      <c r="F95" s="31"/>
      <c r="G95" s="29"/>
      <c r="H95" s="13">
        <f t="shared" si="3"/>
        <v>0</v>
      </c>
      <c r="I95" s="18"/>
    </row>
    <row r="96" spans="1:9" x14ac:dyDescent="0.25">
      <c r="A96" s="1" t="s">
        <v>54</v>
      </c>
      <c r="B96" s="12" t="s">
        <v>15</v>
      </c>
      <c r="C96" s="17">
        <v>1</v>
      </c>
      <c r="D96" s="37"/>
      <c r="E96" s="18">
        <f t="shared" si="4"/>
        <v>0</v>
      </c>
      <c r="F96" s="31"/>
      <c r="G96" s="29"/>
      <c r="H96" s="13">
        <f t="shared" si="3"/>
        <v>0</v>
      </c>
      <c r="I96" s="18"/>
    </row>
    <row r="97" spans="1:9" x14ac:dyDescent="0.25">
      <c r="A97" s="1" t="s">
        <v>55</v>
      </c>
      <c r="B97" s="12" t="s">
        <v>15</v>
      </c>
      <c r="C97" s="17">
        <v>1</v>
      </c>
      <c r="D97" s="37"/>
      <c r="E97" s="18">
        <f t="shared" si="4"/>
        <v>0</v>
      </c>
      <c r="F97" s="31"/>
      <c r="G97" s="29"/>
      <c r="H97" s="13">
        <f t="shared" si="3"/>
        <v>0</v>
      </c>
      <c r="I97" s="18"/>
    </row>
    <row r="98" spans="1:9" x14ac:dyDescent="0.25">
      <c r="A98" s="1" t="s">
        <v>56</v>
      </c>
      <c r="B98" s="12" t="s">
        <v>15</v>
      </c>
      <c r="C98" s="17">
        <v>1</v>
      </c>
      <c r="D98" s="37"/>
      <c r="E98" s="18">
        <f t="shared" si="4"/>
        <v>0</v>
      </c>
      <c r="F98" s="31"/>
      <c r="G98" s="29"/>
      <c r="H98" s="13">
        <f t="shared" si="3"/>
        <v>0</v>
      </c>
      <c r="I98" s="18"/>
    </row>
    <row r="99" spans="1:9" x14ac:dyDescent="0.25">
      <c r="A99" s="1" t="s">
        <v>57</v>
      </c>
      <c r="B99" s="12" t="s">
        <v>15</v>
      </c>
      <c r="C99" s="17">
        <v>1</v>
      </c>
      <c r="D99" s="37"/>
      <c r="E99" s="18">
        <f t="shared" si="4"/>
        <v>0</v>
      </c>
      <c r="F99" s="31"/>
      <c r="G99" s="29"/>
      <c r="H99" s="13">
        <f t="shared" si="3"/>
        <v>0</v>
      </c>
      <c r="I99" s="18"/>
    </row>
    <row r="100" spans="1:9" x14ac:dyDescent="0.25">
      <c r="A100" s="1" t="s">
        <v>58</v>
      </c>
      <c r="B100" s="12" t="s">
        <v>15</v>
      </c>
      <c r="C100" s="17">
        <v>1</v>
      </c>
      <c r="D100" s="37"/>
      <c r="E100" s="18">
        <f t="shared" si="4"/>
        <v>0</v>
      </c>
      <c r="F100" s="31"/>
      <c r="G100" s="29"/>
      <c r="H100" s="13">
        <f t="shared" si="3"/>
        <v>0</v>
      </c>
      <c r="I100" s="18"/>
    </row>
    <row r="101" spans="1:9" x14ac:dyDescent="0.25">
      <c r="A101" s="1" t="s">
        <v>59</v>
      </c>
      <c r="B101" s="12" t="s">
        <v>15</v>
      </c>
      <c r="C101" s="17">
        <v>1</v>
      </c>
      <c r="D101" s="37"/>
      <c r="E101" s="18">
        <f t="shared" si="4"/>
        <v>0</v>
      </c>
      <c r="F101" s="31"/>
      <c r="G101" s="29"/>
      <c r="H101" s="13">
        <f t="shared" si="3"/>
        <v>0</v>
      </c>
      <c r="I101" s="18"/>
    </row>
    <row r="102" spans="1:9" x14ac:dyDescent="0.25">
      <c r="A102" s="1" t="s">
        <v>60</v>
      </c>
      <c r="B102" s="12" t="s">
        <v>15</v>
      </c>
      <c r="C102" s="17">
        <v>10</v>
      </c>
      <c r="D102" s="37"/>
      <c r="E102" s="18">
        <f t="shared" si="4"/>
        <v>0</v>
      </c>
      <c r="F102" s="31">
        <v>2</v>
      </c>
      <c r="G102" s="29"/>
      <c r="H102" s="13">
        <f t="shared" si="3"/>
        <v>0</v>
      </c>
      <c r="I102" s="18"/>
    </row>
    <row r="103" spans="1:9" x14ac:dyDescent="0.25">
      <c r="A103" s="1" t="s">
        <v>61</v>
      </c>
      <c r="B103" s="12" t="s">
        <v>15</v>
      </c>
      <c r="C103" s="17">
        <v>1</v>
      </c>
      <c r="D103" s="37"/>
      <c r="E103" s="18">
        <f t="shared" si="4"/>
        <v>0</v>
      </c>
      <c r="F103" s="31"/>
      <c r="G103" s="29"/>
      <c r="H103" s="13">
        <f t="shared" si="3"/>
        <v>0</v>
      </c>
      <c r="I103" s="18"/>
    </row>
    <row r="104" spans="1:9" x14ac:dyDescent="0.25">
      <c r="A104" s="1" t="s">
        <v>62</v>
      </c>
      <c r="B104" s="12" t="s">
        <v>15</v>
      </c>
      <c r="C104" s="17">
        <v>1</v>
      </c>
      <c r="D104" s="37"/>
      <c r="E104" s="18">
        <f t="shared" si="4"/>
        <v>0</v>
      </c>
      <c r="F104" s="31"/>
      <c r="G104" s="29"/>
      <c r="H104" s="13">
        <f t="shared" si="3"/>
        <v>0</v>
      </c>
      <c r="I104" s="18"/>
    </row>
    <row r="105" spans="1:9" x14ac:dyDescent="0.25">
      <c r="A105" s="1" t="s">
        <v>63</v>
      </c>
      <c r="B105" s="12" t="s">
        <v>15</v>
      </c>
      <c r="C105" s="17">
        <v>1</v>
      </c>
      <c r="D105" s="37"/>
      <c r="E105" s="18">
        <f t="shared" si="4"/>
        <v>0</v>
      </c>
      <c r="F105" s="31"/>
      <c r="G105" s="29"/>
      <c r="H105" s="13">
        <f t="shared" si="3"/>
        <v>0</v>
      </c>
      <c r="I105" s="18"/>
    </row>
    <row r="106" spans="1:9" x14ac:dyDescent="0.25">
      <c r="A106" s="1" t="s">
        <v>64</v>
      </c>
      <c r="B106" s="12" t="s">
        <v>15</v>
      </c>
      <c r="C106" s="17">
        <v>1</v>
      </c>
      <c r="D106" s="37"/>
      <c r="E106" s="18">
        <f t="shared" si="4"/>
        <v>0</v>
      </c>
      <c r="F106" s="31"/>
      <c r="G106" s="29"/>
      <c r="H106" s="13">
        <f t="shared" si="3"/>
        <v>0</v>
      </c>
      <c r="I106" s="18"/>
    </row>
    <row r="107" spans="1:9" x14ac:dyDescent="0.25">
      <c r="A107" s="1" t="s">
        <v>65</v>
      </c>
      <c r="B107" s="12" t="s">
        <v>15</v>
      </c>
      <c r="C107" s="17">
        <v>5</v>
      </c>
      <c r="D107" s="37"/>
      <c r="E107" s="18">
        <f t="shared" si="4"/>
        <v>0</v>
      </c>
      <c r="F107" s="31"/>
      <c r="G107" s="29"/>
      <c r="H107" s="13">
        <f t="shared" si="3"/>
        <v>0</v>
      </c>
      <c r="I107" s="18"/>
    </row>
    <row r="108" spans="1:9" x14ac:dyDescent="0.25">
      <c r="A108" s="1" t="s">
        <v>66</v>
      </c>
      <c r="B108" s="12" t="s">
        <v>15</v>
      </c>
      <c r="C108" s="17">
        <v>1</v>
      </c>
      <c r="D108" s="37"/>
      <c r="E108" s="18">
        <f t="shared" si="4"/>
        <v>0</v>
      </c>
      <c r="F108" s="31"/>
      <c r="G108" s="29"/>
      <c r="H108" s="13">
        <f t="shared" ref="H108:H170" si="5">+F108*D108+G108*D108</f>
        <v>0</v>
      </c>
      <c r="I108" s="18"/>
    </row>
    <row r="109" spans="1:9" x14ac:dyDescent="0.25">
      <c r="A109" s="1" t="s">
        <v>67</v>
      </c>
      <c r="B109" s="12" t="s">
        <v>15</v>
      </c>
      <c r="C109" s="17">
        <v>1</v>
      </c>
      <c r="D109" s="37"/>
      <c r="E109" s="18">
        <f t="shared" si="4"/>
        <v>0</v>
      </c>
      <c r="F109" s="31"/>
      <c r="G109" s="29"/>
      <c r="H109" s="13">
        <f t="shared" si="5"/>
        <v>0</v>
      </c>
      <c r="I109" s="18"/>
    </row>
    <row r="110" spans="1:9" x14ac:dyDescent="0.25">
      <c r="A110" s="1" t="s">
        <v>68</v>
      </c>
      <c r="B110" s="12" t="s">
        <v>15</v>
      </c>
      <c r="C110" s="17">
        <v>1</v>
      </c>
      <c r="D110" s="37"/>
      <c r="E110" s="18">
        <f t="shared" si="4"/>
        <v>0</v>
      </c>
      <c r="F110" s="31"/>
      <c r="G110" s="29"/>
      <c r="H110" s="13">
        <f t="shared" si="5"/>
        <v>0</v>
      </c>
      <c r="I110" s="18"/>
    </row>
    <row r="111" spans="1:9" x14ac:dyDescent="0.25">
      <c r="A111" s="1" t="s">
        <v>69</v>
      </c>
      <c r="B111" s="12" t="s">
        <v>15</v>
      </c>
      <c r="C111" s="17">
        <v>1</v>
      </c>
      <c r="D111" s="37"/>
      <c r="E111" s="18">
        <f t="shared" si="4"/>
        <v>0</v>
      </c>
      <c r="F111" s="31"/>
      <c r="G111" s="29"/>
      <c r="H111" s="13">
        <f t="shared" si="5"/>
        <v>0</v>
      </c>
      <c r="I111" s="18"/>
    </row>
    <row r="112" spans="1:9" x14ac:dyDescent="0.25">
      <c r="A112" s="1" t="s">
        <v>70</v>
      </c>
      <c r="B112" s="12" t="s">
        <v>15</v>
      </c>
      <c r="C112" s="17">
        <v>1</v>
      </c>
      <c r="D112" s="37"/>
      <c r="E112" s="18">
        <f t="shared" si="4"/>
        <v>0</v>
      </c>
      <c r="F112" s="31"/>
      <c r="G112" s="29"/>
      <c r="H112" s="13">
        <f t="shared" si="5"/>
        <v>0</v>
      </c>
      <c r="I112" s="18"/>
    </row>
    <row r="113" spans="1:9" x14ac:dyDescent="0.25">
      <c r="A113" s="1" t="s">
        <v>6</v>
      </c>
      <c r="B113" s="12" t="s">
        <v>15</v>
      </c>
      <c r="C113" s="17">
        <v>1</v>
      </c>
      <c r="D113" s="37"/>
      <c r="E113" s="18">
        <f t="shared" si="4"/>
        <v>0</v>
      </c>
      <c r="F113" s="31"/>
      <c r="G113" s="29"/>
      <c r="H113" s="13">
        <f t="shared" si="5"/>
        <v>0</v>
      </c>
      <c r="I113" s="18"/>
    </row>
    <row r="114" spans="1:9" x14ac:dyDescent="0.25">
      <c r="A114" s="1" t="s">
        <v>71</v>
      </c>
      <c r="B114" s="12" t="s">
        <v>15</v>
      </c>
      <c r="C114" s="17">
        <v>1</v>
      </c>
      <c r="D114" s="37"/>
      <c r="E114" s="18">
        <f t="shared" si="4"/>
        <v>0</v>
      </c>
      <c r="F114" s="31"/>
      <c r="G114" s="29"/>
      <c r="H114" s="13">
        <f t="shared" si="5"/>
        <v>0</v>
      </c>
      <c r="I114" s="18"/>
    </row>
    <row r="115" spans="1:9" x14ac:dyDescent="0.25">
      <c r="A115" s="1" t="s">
        <v>72</v>
      </c>
      <c r="B115" s="12" t="s">
        <v>15</v>
      </c>
      <c r="C115" s="17">
        <v>10</v>
      </c>
      <c r="D115" s="37"/>
      <c r="E115" s="18">
        <f t="shared" si="4"/>
        <v>0</v>
      </c>
      <c r="F115" s="31">
        <v>2</v>
      </c>
      <c r="G115" s="29"/>
      <c r="H115" s="13">
        <f t="shared" si="5"/>
        <v>0</v>
      </c>
      <c r="I115" s="18"/>
    </row>
    <row r="116" spans="1:9" x14ac:dyDescent="0.25">
      <c r="A116" s="1" t="s">
        <v>73</v>
      </c>
      <c r="B116" s="12" t="s">
        <v>15</v>
      </c>
      <c r="C116" s="17">
        <v>1</v>
      </c>
      <c r="D116" s="37"/>
      <c r="E116" s="18">
        <f t="shared" si="4"/>
        <v>0</v>
      </c>
      <c r="F116" s="31"/>
      <c r="G116" s="29"/>
      <c r="H116" s="13">
        <f t="shared" si="5"/>
        <v>0</v>
      </c>
      <c r="I116" s="18"/>
    </row>
    <row r="117" spans="1:9" x14ac:dyDescent="0.25">
      <c r="A117" s="1" t="s">
        <v>74</v>
      </c>
      <c r="B117" s="12" t="s">
        <v>15</v>
      </c>
      <c r="C117" s="17">
        <v>1</v>
      </c>
      <c r="D117" s="37"/>
      <c r="E117" s="18">
        <f t="shared" si="4"/>
        <v>0</v>
      </c>
      <c r="F117" s="31"/>
      <c r="G117" s="29"/>
      <c r="H117" s="13">
        <f t="shared" si="5"/>
        <v>0</v>
      </c>
      <c r="I117" s="18"/>
    </row>
    <row r="118" spans="1:9" x14ac:dyDescent="0.25">
      <c r="A118" s="1" t="s">
        <v>75</v>
      </c>
      <c r="B118" s="12" t="s">
        <v>15</v>
      </c>
      <c r="C118" s="17">
        <v>10</v>
      </c>
      <c r="D118" s="37"/>
      <c r="E118" s="18">
        <f t="shared" si="4"/>
        <v>0</v>
      </c>
      <c r="F118" s="31">
        <v>2</v>
      </c>
      <c r="G118" s="29"/>
      <c r="H118" s="13">
        <f t="shared" si="5"/>
        <v>0</v>
      </c>
      <c r="I118" s="18"/>
    </row>
    <row r="119" spans="1:9" x14ac:dyDescent="0.25">
      <c r="A119" s="1" t="s">
        <v>76</v>
      </c>
      <c r="B119" s="12" t="s">
        <v>15</v>
      </c>
      <c r="C119" s="17">
        <v>1</v>
      </c>
      <c r="D119" s="37"/>
      <c r="E119" s="18">
        <f t="shared" si="4"/>
        <v>0</v>
      </c>
      <c r="F119" s="31"/>
      <c r="G119" s="29"/>
      <c r="H119" s="13">
        <f t="shared" si="5"/>
        <v>0</v>
      </c>
      <c r="I119" s="18"/>
    </row>
    <row r="120" spans="1:9" x14ac:dyDescent="0.25">
      <c r="A120" s="1" t="s">
        <v>77</v>
      </c>
      <c r="B120" s="12" t="s">
        <v>15</v>
      </c>
      <c r="C120" s="17">
        <v>1</v>
      </c>
      <c r="D120" s="37"/>
      <c r="E120" s="18">
        <f t="shared" si="4"/>
        <v>0</v>
      </c>
      <c r="F120" s="31"/>
      <c r="G120" s="29"/>
      <c r="H120" s="13">
        <f t="shared" si="5"/>
        <v>0</v>
      </c>
      <c r="I120" s="18"/>
    </row>
    <row r="121" spans="1:9" x14ac:dyDescent="0.25">
      <c r="A121" s="1" t="s">
        <v>78</v>
      </c>
      <c r="B121" s="12" t="s">
        <v>15</v>
      </c>
      <c r="C121" s="17">
        <v>1</v>
      </c>
      <c r="D121" s="37"/>
      <c r="E121" s="18">
        <f t="shared" si="4"/>
        <v>0</v>
      </c>
      <c r="F121" s="31"/>
      <c r="G121" s="29"/>
      <c r="H121" s="13">
        <f t="shared" si="5"/>
        <v>0</v>
      </c>
      <c r="I121" s="18"/>
    </row>
    <row r="122" spans="1:9" x14ac:dyDescent="0.25">
      <c r="A122" s="1" t="s">
        <v>79</v>
      </c>
      <c r="B122" s="12" t="s">
        <v>15</v>
      </c>
      <c r="C122" s="17">
        <v>1</v>
      </c>
      <c r="D122" s="37"/>
      <c r="E122" s="18">
        <f t="shared" si="4"/>
        <v>0</v>
      </c>
      <c r="F122" s="31"/>
      <c r="G122" s="29"/>
      <c r="H122" s="13">
        <f t="shared" si="5"/>
        <v>0</v>
      </c>
      <c r="I122" s="18"/>
    </row>
    <row r="123" spans="1:9" x14ac:dyDescent="0.25">
      <c r="A123" s="1" t="s">
        <v>80</v>
      </c>
      <c r="B123" s="12" t="s">
        <v>15</v>
      </c>
      <c r="C123" s="17">
        <v>1</v>
      </c>
      <c r="D123" s="37"/>
      <c r="E123" s="18">
        <f t="shared" si="4"/>
        <v>0</v>
      </c>
      <c r="F123" s="31"/>
      <c r="G123" s="29"/>
      <c r="H123" s="13">
        <f t="shared" si="5"/>
        <v>0</v>
      </c>
      <c r="I123" s="18"/>
    </row>
    <row r="124" spans="1:9" x14ac:dyDescent="0.25">
      <c r="A124" s="1" t="s">
        <v>81</v>
      </c>
      <c r="B124" s="12" t="s">
        <v>15</v>
      </c>
      <c r="C124" s="17">
        <v>1</v>
      </c>
      <c r="D124" s="37"/>
      <c r="E124" s="18">
        <f t="shared" si="4"/>
        <v>0</v>
      </c>
      <c r="F124" s="31"/>
      <c r="G124" s="29"/>
      <c r="H124" s="13">
        <f t="shared" si="5"/>
        <v>0</v>
      </c>
      <c r="I124" s="18"/>
    </row>
    <row r="125" spans="1:9" x14ac:dyDescent="0.25">
      <c r="A125" s="1" t="s">
        <v>82</v>
      </c>
      <c r="B125" s="12" t="s">
        <v>15</v>
      </c>
      <c r="C125" s="17">
        <v>10</v>
      </c>
      <c r="D125" s="37"/>
      <c r="E125" s="18">
        <f t="shared" si="4"/>
        <v>0</v>
      </c>
      <c r="F125" s="31">
        <v>2</v>
      </c>
      <c r="G125" s="29"/>
      <c r="H125" s="13">
        <f t="shared" si="5"/>
        <v>0</v>
      </c>
      <c r="I125" s="18"/>
    </row>
    <row r="126" spans="1:9" x14ac:dyDescent="0.25">
      <c r="A126" s="1" t="s">
        <v>83</v>
      </c>
      <c r="B126" s="12" t="s">
        <v>15</v>
      </c>
      <c r="C126" s="17">
        <v>1</v>
      </c>
      <c r="D126" s="37"/>
      <c r="E126" s="18">
        <f t="shared" si="4"/>
        <v>0</v>
      </c>
      <c r="F126" s="31"/>
      <c r="G126" s="29"/>
      <c r="H126" s="13">
        <f t="shared" si="5"/>
        <v>0</v>
      </c>
      <c r="I126" s="18"/>
    </row>
    <row r="127" spans="1:9" x14ac:dyDescent="0.25">
      <c r="A127" s="1" t="s">
        <v>84</v>
      </c>
      <c r="B127" s="12" t="s">
        <v>15</v>
      </c>
      <c r="C127" s="17">
        <v>1</v>
      </c>
      <c r="D127" s="37"/>
      <c r="E127" s="18">
        <f t="shared" ref="E127:E189" si="6">+D127*C127</f>
        <v>0</v>
      </c>
      <c r="F127" s="31"/>
      <c r="G127" s="29"/>
      <c r="H127" s="13">
        <f t="shared" si="5"/>
        <v>0</v>
      </c>
      <c r="I127" s="18"/>
    </row>
    <row r="128" spans="1:9" x14ac:dyDescent="0.25">
      <c r="A128" s="1" t="s">
        <v>85</v>
      </c>
      <c r="B128" s="12" t="s">
        <v>15</v>
      </c>
      <c r="C128" s="17">
        <v>1</v>
      </c>
      <c r="D128" s="37"/>
      <c r="E128" s="18">
        <f t="shared" si="6"/>
        <v>0</v>
      </c>
      <c r="F128" s="31"/>
      <c r="G128" s="29"/>
      <c r="H128" s="13">
        <f t="shared" si="5"/>
        <v>0</v>
      </c>
      <c r="I128" s="18"/>
    </row>
    <row r="129" spans="1:9" x14ac:dyDescent="0.25">
      <c r="A129" s="1" t="s">
        <v>86</v>
      </c>
      <c r="B129" s="12" t="s">
        <v>15</v>
      </c>
      <c r="C129" s="17">
        <v>5</v>
      </c>
      <c r="D129" s="37"/>
      <c r="E129" s="18">
        <f t="shared" si="6"/>
        <v>0</v>
      </c>
      <c r="F129" s="31"/>
      <c r="G129" s="29"/>
      <c r="H129" s="13">
        <f t="shared" si="5"/>
        <v>0</v>
      </c>
      <c r="I129" s="18"/>
    </row>
    <row r="130" spans="1:9" x14ac:dyDescent="0.25">
      <c r="A130" s="1" t="s">
        <v>87</v>
      </c>
      <c r="B130" s="12" t="s">
        <v>15</v>
      </c>
      <c r="C130" s="17">
        <v>1</v>
      </c>
      <c r="D130" s="37"/>
      <c r="E130" s="18">
        <f t="shared" si="6"/>
        <v>0</v>
      </c>
      <c r="F130" s="31"/>
      <c r="G130" s="29"/>
      <c r="H130" s="13">
        <f t="shared" si="5"/>
        <v>0</v>
      </c>
      <c r="I130" s="18"/>
    </row>
    <row r="131" spans="1:9" x14ac:dyDescent="0.25">
      <c r="A131" s="1" t="s">
        <v>212</v>
      </c>
      <c r="B131" s="12" t="s">
        <v>15</v>
      </c>
      <c r="C131" s="17">
        <v>1</v>
      </c>
      <c r="D131" s="37"/>
      <c r="E131" s="18">
        <f t="shared" si="6"/>
        <v>0</v>
      </c>
      <c r="F131" s="31"/>
      <c r="G131" s="29"/>
      <c r="H131" s="13">
        <f t="shared" si="5"/>
        <v>0</v>
      </c>
      <c r="I131" s="18"/>
    </row>
    <row r="132" spans="1:9" x14ac:dyDescent="0.25">
      <c r="A132" s="1" t="s">
        <v>88</v>
      </c>
      <c r="B132" s="12" t="s">
        <v>15</v>
      </c>
      <c r="C132" s="17">
        <v>1</v>
      </c>
      <c r="D132" s="37"/>
      <c r="E132" s="18">
        <f t="shared" si="6"/>
        <v>0</v>
      </c>
      <c r="F132" s="31"/>
      <c r="G132" s="29"/>
      <c r="H132" s="13">
        <f t="shared" si="5"/>
        <v>0</v>
      </c>
      <c r="I132" s="18"/>
    </row>
    <row r="133" spans="1:9" x14ac:dyDescent="0.25">
      <c r="A133" s="1" t="s">
        <v>89</v>
      </c>
      <c r="B133" s="12" t="s">
        <v>15</v>
      </c>
      <c r="C133" s="17">
        <v>1</v>
      </c>
      <c r="D133" s="37"/>
      <c r="E133" s="18">
        <f t="shared" si="6"/>
        <v>0</v>
      </c>
      <c r="F133" s="31"/>
      <c r="G133" s="29"/>
      <c r="H133" s="13">
        <f t="shared" si="5"/>
        <v>0</v>
      </c>
      <c r="I133" s="18"/>
    </row>
    <row r="134" spans="1:9" x14ac:dyDescent="0.25">
      <c r="A134" s="1" t="s">
        <v>90</v>
      </c>
      <c r="B134" s="12" t="s">
        <v>15</v>
      </c>
      <c r="C134" s="17">
        <v>1</v>
      </c>
      <c r="D134" s="37"/>
      <c r="E134" s="18">
        <f t="shared" si="6"/>
        <v>0</v>
      </c>
      <c r="F134" s="31"/>
      <c r="G134" s="29"/>
      <c r="H134" s="13">
        <f t="shared" si="5"/>
        <v>0</v>
      </c>
      <c r="I134" s="18"/>
    </row>
    <row r="135" spans="1:9" x14ac:dyDescent="0.25">
      <c r="A135" s="1" t="s">
        <v>91</v>
      </c>
      <c r="B135" s="12" t="s">
        <v>15</v>
      </c>
      <c r="C135" s="17">
        <v>1</v>
      </c>
      <c r="D135" s="37"/>
      <c r="E135" s="18">
        <f t="shared" si="6"/>
        <v>0</v>
      </c>
      <c r="F135" s="31"/>
      <c r="G135" s="29"/>
      <c r="H135" s="13">
        <f t="shared" si="5"/>
        <v>0</v>
      </c>
      <c r="I135" s="18"/>
    </row>
    <row r="136" spans="1:9" x14ac:dyDescent="0.25">
      <c r="A136" s="1" t="s">
        <v>92</v>
      </c>
      <c r="B136" s="12" t="s">
        <v>15</v>
      </c>
      <c r="C136" s="17">
        <v>20</v>
      </c>
      <c r="D136" s="37"/>
      <c r="E136" s="18">
        <f t="shared" si="6"/>
        <v>0</v>
      </c>
      <c r="F136" s="31">
        <v>2</v>
      </c>
      <c r="G136" s="29"/>
      <c r="H136" s="13">
        <f t="shared" si="5"/>
        <v>0</v>
      </c>
      <c r="I136" s="18"/>
    </row>
    <row r="137" spans="1:9" x14ac:dyDescent="0.25">
      <c r="A137" s="1" t="s">
        <v>93</v>
      </c>
      <c r="B137" s="12" t="s">
        <v>15</v>
      </c>
      <c r="C137" s="17">
        <v>1</v>
      </c>
      <c r="D137" s="37"/>
      <c r="E137" s="18">
        <f t="shared" si="6"/>
        <v>0</v>
      </c>
      <c r="F137" s="31"/>
      <c r="G137" s="29"/>
      <c r="H137" s="13">
        <f t="shared" si="5"/>
        <v>0</v>
      </c>
      <c r="I137" s="18"/>
    </row>
    <row r="138" spans="1:9" x14ac:dyDescent="0.25">
      <c r="A138" s="1" t="s">
        <v>94</v>
      </c>
      <c r="B138" s="12" t="s">
        <v>15</v>
      </c>
      <c r="C138" s="17">
        <v>5</v>
      </c>
      <c r="D138" s="37"/>
      <c r="E138" s="18">
        <f t="shared" si="6"/>
        <v>0</v>
      </c>
      <c r="F138" s="31"/>
      <c r="G138" s="29"/>
      <c r="H138" s="13">
        <f t="shared" si="5"/>
        <v>0</v>
      </c>
      <c r="I138" s="18"/>
    </row>
    <row r="139" spans="1:9" x14ac:dyDescent="0.25">
      <c r="A139" s="1" t="s">
        <v>95</v>
      </c>
      <c r="B139" s="12" t="s">
        <v>15</v>
      </c>
      <c r="C139" s="17">
        <v>5</v>
      </c>
      <c r="D139" s="37"/>
      <c r="E139" s="18">
        <f t="shared" si="6"/>
        <v>0</v>
      </c>
      <c r="F139" s="31"/>
      <c r="G139" s="29"/>
      <c r="H139" s="13">
        <f t="shared" si="5"/>
        <v>0</v>
      </c>
      <c r="I139" s="18"/>
    </row>
    <row r="140" spans="1:9" x14ac:dyDescent="0.25">
      <c r="A140" s="1" t="s">
        <v>96</v>
      </c>
      <c r="B140" s="12" t="s">
        <v>15</v>
      </c>
      <c r="C140" s="17">
        <v>10</v>
      </c>
      <c r="D140" s="37"/>
      <c r="E140" s="18">
        <f t="shared" si="6"/>
        <v>0</v>
      </c>
      <c r="F140" s="31">
        <v>2</v>
      </c>
      <c r="G140" s="29"/>
      <c r="H140" s="13">
        <f t="shared" si="5"/>
        <v>0</v>
      </c>
      <c r="I140" s="18"/>
    </row>
    <row r="141" spans="1:9" x14ac:dyDescent="0.25">
      <c r="A141" s="1" t="s">
        <v>97</v>
      </c>
      <c r="B141" s="12" t="s">
        <v>15</v>
      </c>
      <c r="C141" s="17">
        <v>1</v>
      </c>
      <c r="D141" s="37"/>
      <c r="E141" s="18">
        <f t="shared" si="6"/>
        <v>0</v>
      </c>
      <c r="F141" s="31"/>
      <c r="G141" s="29"/>
      <c r="H141" s="13">
        <f t="shared" si="5"/>
        <v>0</v>
      </c>
      <c r="I141" s="18"/>
    </row>
    <row r="142" spans="1:9" x14ac:dyDescent="0.25">
      <c r="A142" s="1" t="s">
        <v>98</v>
      </c>
      <c r="B142" s="12" t="s">
        <v>15</v>
      </c>
      <c r="C142" s="17">
        <v>1</v>
      </c>
      <c r="D142" s="37"/>
      <c r="E142" s="18">
        <f t="shared" si="6"/>
        <v>0</v>
      </c>
      <c r="F142" s="31"/>
      <c r="G142" s="29"/>
      <c r="H142" s="13">
        <f t="shared" si="5"/>
        <v>0</v>
      </c>
      <c r="I142" s="18"/>
    </row>
    <row r="143" spans="1:9" x14ac:dyDescent="0.25">
      <c r="A143" s="1" t="s">
        <v>99</v>
      </c>
      <c r="B143" s="12" t="s">
        <v>15</v>
      </c>
      <c r="C143" s="17">
        <v>1</v>
      </c>
      <c r="D143" s="37"/>
      <c r="E143" s="18">
        <f t="shared" si="6"/>
        <v>0</v>
      </c>
      <c r="F143" s="31"/>
      <c r="G143" s="29"/>
      <c r="H143" s="13">
        <f t="shared" si="5"/>
        <v>0</v>
      </c>
      <c r="I143" s="18"/>
    </row>
    <row r="144" spans="1:9" x14ac:dyDescent="0.25">
      <c r="A144" s="1" t="s">
        <v>100</v>
      </c>
      <c r="B144" s="12" t="s">
        <v>15</v>
      </c>
      <c r="C144" s="17">
        <v>1</v>
      </c>
      <c r="D144" s="37"/>
      <c r="E144" s="18">
        <f t="shared" si="6"/>
        <v>0</v>
      </c>
      <c r="F144" s="31"/>
      <c r="G144" s="29"/>
      <c r="H144" s="13">
        <f t="shared" si="5"/>
        <v>0</v>
      </c>
      <c r="I144" s="18"/>
    </row>
    <row r="145" spans="1:9" x14ac:dyDescent="0.25">
      <c r="A145" s="1" t="s">
        <v>101</v>
      </c>
      <c r="B145" s="12" t="s">
        <v>15</v>
      </c>
      <c r="C145" s="17">
        <v>1</v>
      </c>
      <c r="D145" s="37"/>
      <c r="E145" s="18">
        <f t="shared" si="6"/>
        <v>0</v>
      </c>
      <c r="F145" s="31"/>
      <c r="G145" s="29"/>
      <c r="H145" s="13">
        <f t="shared" si="5"/>
        <v>0</v>
      </c>
      <c r="I145" s="18"/>
    </row>
    <row r="146" spans="1:9" x14ac:dyDescent="0.25">
      <c r="A146" s="1" t="s">
        <v>220</v>
      </c>
      <c r="B146" s="12" t="s">
        <v>15</v>
      </c>
      <c r="C146" s="17">
        <v>1</v>
      </c>
      <c r="D146" s="37"/>
      <c r="E146" s="18">
        <f t="shared" si="6"/>
        <v>0</v>
      </c>
      <c r="F146" s="31"/>
      <c r="G146" s="29"/>
      <c r="H146" s="13">
        <f t="shared" si="5"/>
        <v>0</v>
      </c>
      <c r="I146" s="18"/>
    </row>
    <row r="147" spans="1:9" x14ac:dyDescent="0.25">
      <c r="A147" s="1" t="s">
        <v>102</v>
      </c>
      <c r="B147" s="12" t="s">
        <v>15</v>
      </c>
      <c r="C147" s="17">
        <v>5</v>
      </c>
      <c r="D147" s="37"/>
      <c r="E147" s="18">
        <f t="shared" si="6"/>
        <v>0</v>
      </c>
      <c r="F147" s="31"/>
      <c r="G147" s="29"/>
      <c r="H147" s="13">
        <f t="shared" si="5"/>
        <v>0</v>
      </c>
      <c r="I147" s="18"/>
    </row>
    <row r="148" spans="1:9" x14ac:dyDescent="0.25">
      <c r="A148" s="1" t="s">
        <v>103</v>
      </c>
      <c r="B148" s="12" t="s">
        <v>15</v>
      </c>
      <c r="C148" s="17">
        <v>1</v>
      </c>
      <c r="D148" s="37"/>
      <c r="E148" s="18">
        <f t="shared" si="6"/>
        <v>0</v>
      </c>
      <c r="F148" s="31"/>
      <c r="G148" s="29"/>
      <c r="H148" s="13">
        <f t="shared" si="5"/>
        <v>0</v>
      </c>
      <c r="I148" s="18"/>
    </row>
    <row r="149" spans="1:9" x14ac:dyDescent="0.25">
      <c r="A149" s="1" t="s">
        <v>104</v>
      </c>
      <c r="B149" s="12" t="s">
        <v>15</v>
      </c>
      <c r="C149" s="17">
        <v>1</v>
      </c>
      <c r="D149" s="37"/>
      <c r="E149" s="18">
        <f t="shared" si="6"/>
        <v>0</v>
      </c>
      <c r="F149" s="31"/>
      <c r="G149" s="29"/>
      <c r="H149" s="13">
        <f t="shared" si="5"/>
        <v>0</v>
      </c>
      <c r="I149" s="18"/>
    </row>
    <row r="150" spans="1:9" x14ac:dyDescent="0.25">
      <c r="A150" s="1" t="s">
        <v>105</v>
      </c>
      <c r="B150" s="12" t="s">
        <v>15</v>
      </c>
      <c r="C150" s="17">
        <v>5</v>
      </c>
      <c r="D150" s="37"/>
      <c r="E150" s="18">
        <f t="shared" si="6"/>
        <v>0</v>
      </c>
      <c r="F150" s="31"/>
      <c r="G150" s="29"/>
      <c r="H150" s="13">
        <f t="shared" si="5"/>
        <v>0</v>
      </c>
      <c r="I150" s="18"/>
    </row>
    <row r="151" spans="1:9" x14ac:dyDescent="0.25">
      <c r="A151" s="1" t="s">
        <v>106</v>
      </c>
      <c r="B151" s="12" t="s">
        <v>15</v>
      </c>
      <c r="C151" s="17">
        <v>1</v>
      </c>
      <c r="D151" s="37"/>
      <c r="E151" s="18">
        <f t="shared" si="6"/>
        <v>0</v>
      </c>
      <c r="F151" s="31"/>
      <c r="G151" s="29"/>
      <c r="H151" s="13">
        <f t="shared" si="5"/>
        <v>0</v>
      </c>
      <c r="I151" s="18"/>
    </row>
    <row r="152" spans="1:9" x14ac:dyDescent="0.25">
      <c r="A152" s="1" t="s">
        <v>107</v>
      </c>
      <c r="B152" s="12" t="s">
        <v>15</v>
      </c>
      <c r="C152" s="17">
        <v>1</v>
      </c>
      <c r="D152" s="37"/>
      <c r="E152" s="18">
        <f t="shared" si="6"/>
        <v>0</v>
      </c>
      <c r="F152" s="31"/>
      <c r="G152" s="29"/>
      <c r="H152" s="13">
        <f t="shared" si="5"/>
        <v>0</v>
      </c>
      <c r="I152" s="18"/>
    </row>
    <row r="153" spans="1:9" x14ac:dyDescent="0.25">
      <c r="A153" s="1" t="s">
        <v>108</v>
      </c>
      <c r="B153" s="12" t="s">
        <v>15</v>
      </c>
      <c r="C153" s="17">
        <v>1500</v>
      </c>
      <c r="D153" s="37"/>
      <c r="E153" s="18">
        <f t="shared" si="6"/>
        <v>0</v>
      </c>
      <c r="F153" s="31">
        <v>300</v>
      </c>
      <c r="G153" s="29"/>
      <c r="H153" s="13">
        <f t="shared" si="5"/>
        <v>0</v>
      </c>
      <c r="I153" s="18"/>
    </row>
    <row r="154" spans="1:9" x14ac:dyDescent="0.25">
      <c r="A154" s="1" t="s">
        <v>109</v>
      </c>
      <c r="B154" s="12" t="s">
        <v>15</v>
      </c>
      <c r="C154" s="17">
        <v>70</v>
      </c>
      <c r="D154" s="37"/>
      <c r="E154" s="18">
        <f t="shared" si="6"/>
        <v>0</v>
      </c>
      <c r="F154" s="31">
        <v>10</v>
      </c>
      <c r="G154" s="29"/>
      <c r="H154" s="13">
        <f t="shared" si="5"/>
        <v>0</v>
      </c>
      <c r="I154" s="18"/>
    </row>
    <row r="155" spans="1:9" x14ac:dyDescent="0.25">
      <c r="A155" s="1" t="s">
        <v>110</v>
      </c>
      <c r="B155" s="12" t="s">
        <v>15</v>
      </c>
      <c r="C155" s="17">
        <v>5</v>
      </c>
      <c r="D155" s="37"/>
      <c r="E155" s="18">
        <f t="shared" si="6"/>
        <v>0</v>
      </c>
      <c r="F155" s="31"/>
      <c r="G155" s="29"/>
      <c r="H155" s="13">
        <f t="shared" si="5"/>
        <v>0</v>
      </c>
      <c r="I155" s="18"/>
    </row>
    <row r="156" spans="1:9" x14ac:dyDescent="0.25">
      <c r="A156" s="1" t="s">
        <v>111</v>
      </c>
      <c r="B156" s="12" t="s">
        <v>15</v>
      </c>
      <c r="C156" s="17">
        <v>5</v>
      </c>
      <c r="D156" s="37"/>
      <c r="E156" s="18">
        <f t="shared" si="6"/>
        <v>0</v>
      </c>
      <c r="F156" s="31"/>
      <c r="G156" s="29"/>
      <c r="H156" s="13">
        <f t="shared" si="5"/>
        <v>0</v>
      </c>
      <c r="I156" s="18"/>
    </row>
    <row r="157" spans="1:9" x14ac:dyDescent="0.25">
      <c r="A157" s="1" t="s">
        <v>112</v>
      </c>
      <c r="B157" s="12" t="s">
        <v>15</v>
      </c>
      <c r="C157" s="17">
        <v>1</v>
      </c>
      <c r="D157" s="37"/>
      <c r="E157" s="18">
        <f t="shared" si="6"/>
        <v>0</v>
      </c>
      <c r="F157" s="31"/>
      <c r="G157" s="29"/>
      <c r="H157" s="13">
        <f t="shared" si="5"/>
        <v>0</v>
      </c>
      <c r="I157" s="18"/>
    </row>
    <row r="158" spans="1:9" x14ac:dyDescent="0.25">
      <c r="A158" s="1" t="s">
        <v>113</v>
      </c>
      <c r="B158" s="12" t="s">
        <v>15</v>
      </c>
      <c r="C158" s="17">
        <v>5</v>
      </c>
      <c r="D158" s="37"/>
      <c r="E158" s="18">
        <f t="shared" si="6"/>
        <v>0</v>
      </c>
      <c r="F158" s="31"/>
      <c r="G158" s="29"/>
      <c r="H158" s="13">
        <f t="shared" si="5"/>
        <v>0</v>
      </c>
      <c r="I158" s="18"/>
    </row>
    <row r="159" spans="1:9" x14ac:dyDescent="0.25">
      <c r="A159" s="1" t="s">
        <v>114</v>
      </c>
      <c r="B159" s="12" t="s">
        <v>15</v>
      </c>
      <c r="C159" s="17">
        <v>5</v>
      </c>
      <c r="D159" s="37"/>
      <c r="E159" s="18">
        <f t="shared" si="6"/>
        <v>0</v>
      </c>
      <c r="F159" s="31">
        <v>2</v>
      </c>
      <c r="G159" s="29"/>
      <c r="H159" s="13">
        <f t="shared" si="5"/>
        <v>0</v>
      </c>
      <c r="I159" s="18"/>
    </row>
    <row r="160" spans="1:9" x14ac:dyDescent="0.25">
      <c r="A160" s="1" t="s">
        <v>115</v>
      </c>
      <c r="B160" s="12" t="s">
        <v>15</v>
      </c>
      <c r="C160" s="17">
        <v>50</v>
      </c>
      <c r="D160" s="37"/>
      <c r="E160" s="18">
        <f t="shared" si="6"/>
        <v>0</v>
      </c>
      <c r="F160" s="31">
        <v>6</v>
      </c>
      <c r="G160" s="29"/>
      <c r="H160" s="13">
        <f t="shared" si="5"/>
        <v>0</v>
      </c>
      <c r="I160" s="18"/>
    </row>
    <row r="161" spans="1:9" x14ac:dyDescent="0.25">
      <c r="A161" s="1" t="s">
        <v>116</v>
      </c>
      <c r="B161" s="12" t="s">
        <v>15</v>
      </c>
      <c r="C161" s="17">
        <v>5</v>
      </c>
      <c r="D161" s="37"/>
      <c r="E161" s="18">
        <f t="shared" si="6"/>
        <v>0</v>
      </c>
      <c r="F161" s="31">
        <v>2</v>
      </c>
      <c r="G161" s="29"/>
      <c r="H161" s="13">
        <f t="shared" si="5"/>
        <v>0</v>
      </c>
      <c r="I161" s="18"/>
    </row>
    <row r="162" spans="1:9" x14ac:dyDescent="0.25">
      <c r="A162" s="1" t="s">
        <v>117</v>
      </c>
      <c r="B162" s="12" t="s">
        <v>15</v>
      </c>
      <c r="C162" s="17">
        <v>5</v>
      </c>
      <c r="D162" s="37"/>
      <c r="E162" s="18">
        <f t="shared" si="6"/>
        <v>0</v>
      </c>
      <c r="F162" s="31">
        <v>1</v>
      </c>
      <c r="G162" s="29"/>
      <c r="H162" s="13">
        <f t="shared" si="5"/>
        <v>0</v>
      </c>
      <c r="I162" s="18"/>
    </row>
    <row r="163" spans="1:9" x14ac:dyDescent="0.25">
      <c r="A163" s="1" t="s">
        <v>118</v>
      </c>
      <c r="B163" s="12" t="s">
        <v>15</v>
      </c>
      <c r="C163" s="17">
        <v>5</v>
      </c>
      <c r="D163" s="37"/>
      <c r="E163" s="18">
        <f t="shared" si="6"/>
        <v>0</v>
      </c>
      <c r="F163" s="31">
        <v>1</v>
      </c>
      <c r="G163" s="29"/>
      <c r="H163" s="13">
        <f t="shared" si="5"/>
        <v>0</v>
      </c>
      <c r="I163" s="18"/>
    </row>
    <row r="164" spans="1:9" x14ac:dyDescent="0.25">
      <c r="A164" s="1" t="s">
        <v>119</v>
      </c>
      <c r="B164" s="12" t="s">
        <v>15</v>
      </c>
      <c r="C164" s="17">
        <v>5</v>
      </c>
      <c r="D164" s="37"/>
      <c r="E164" s="18">
        <f t="shared" si="6"/>
        <v>0</v>
      </c>
      <c r="F164" s="31">
        <v>1</v>
      </c>
      <c r="G164" s="29"/>
      <c r="H164" s="13">
        <f t="shared" si="5"/>
        <v>0</v>
      </c>
      <c r="I164" s="18"/>
    </row>
    <row r="165" spans="1:9" x14ac:dyDescent="0.25">
      <c r="A165" s="1" t="s">
        <v>120</v>
      </c>
      <c r="B165" s="12" t="s">
        <v>15</v>
      </c>
      <c r="C165" s="17">
        <v>1</v>
      </c>
      <c r="D165" s="37"/>
      <c r="E165" s="18">
        <f t="shared" si="6"/>
        <v>0</v>
      </c>
      <c r="F165" s="31"/>
      <c r="G165" s="29"/>
      <c r="H165" s="13">
        <f t="shared" si="5"/>
        <v>0</v>
      </c>
      <c r="I165" s="18"/>
    </row>
    <row r="166" spans="1:9" x14ac:dyDescent="0.25">
      <c r="A166" s="1" t="s">
        <v>121</v>
      </c>
      <c r="B166" s="12" t="s">
        <v>15</v>
      </c>
      <c r="C166" s="17">
        <v>1</v>
      </c>
      <c r="D166" s="37"/>
      <c r="E166" s="18">
        <f t="shared" si="6"/>
        <v>0</v>
      </c>
      <c r="F166" s="31">
        <v>1</v>
      </c>
      <c r="G166" s="29"/>
      <c r="H166" s="13">
        <f t="shared" si="5"/>
        <v>0</v>
      </c>
      <c r="I166" s="18"/>
    </row>
    <row r="167" spans="1:9" x14ac:dyDescent="0.25">
      <c r="A167" s="1" t="s">
        <v>5</v>
      </c>
      <c r="B167" s="12" t="s">
        <v>15</v>
      </c>
      <c r="C167" s="17">
        <v>1</v>
      </c>
      <c r="D167" s="37"/>
      <c r="E167" s="18">
        <f t="shared" si="6"/>
        <v>0</v>
      </c>
      <c r="F167" s="31"/>
      <c r="G167" s="29"/>
      <c r="H167" s="13">
        <f t="shared" si="5"/>
        <v>0</v>
      </c>
      <c r="I167" s="18"/>
    </row>
    <row r="168" spans="1:9" x14ac:dyDescent="0.25">
      <c r="A168" s="1" t="s">
        <v>122</v>
      </c>
      <c r="B168" s="12" t="s">
        <v>15</v>
      </c>
      <c r="C168" s="17">
        <v>70</v>
      </c>
      <c r="D168" s="37"/>
      <c r="E168" s="18">
        <f t="shared" si="6"/>
        <v>0</v>
      </c>
      <c r="F168" s="31">
        <v>8</v>
      </c>
      <c r="G168" s="29"/>
      <c r="H168" s="13">
        <f t="shared" si="5"/>
        <v>0</v>
      </c>
      <c r="I168" s="18"/>
    </row>
    <row r="169" spans="1:9" x14ac:dyDescent="0.25">
      <c r="A169" s="1" t="s">
        <v>123</v>
      </c>
      <c r="B169" s="12" t="s">
        <v>15</v>
      </c>
      <c r="C169" s="17">
        <v>15</v>
      </c>
      <c r="D169" s="37"/>
      <c r="E169" s="18">
        <f t="shared" si="6"/>
        <v>0</v>
      </c>
      <c r="F169" s="31">
        <v>2</v>
      </c>
      <c r="G169" s="29"/>
      <c r="H169" s="13">
        <f t="shared" si="5"/>
        <v>0</v>
      </c>
      <c r="I169" s="18"/>
    </row>
    <row r="170" spans="1:9" x14ac:dyDescent="0.25">
      <c r="A170" s="1" t="s">
        <v>221</v>
      </c>
      <c r="B170" s="12" t="s">
        <v>15</v>
      </c>
      <c r="C170" s="17">
        <v>15</v>
      </c>
      <c r="D170" s="37"/>
      <c r="E170" s="18">
        <f t="shared" si="6"/>
        <v>0</v>
      </c>
      <c r="F170" s="31">
        <v>4</v>
      </c>
      <c r="G170" s="29"/>
      <c r="H170" s="13">
        <f t="shared" si="5"/>
        <v>0</v>
      </c>
      <c r="I170" s="18"/>
    </row>
    <row r="171" spans="1:9" x14ac:dyDescent="0.25">
      <c r="A171" s="1" t="s">
        <v>222</v>
      </c>
      <c r="B171" s="12" t="s">
        <v>15</v>
      </c>
      <c r="C171" s="17">
        <v>630</v>
      </c>
      <c r="D171" s="37"/>
      <c r="E171" s="18">
        <f t="shared" si="6"/>
        <v>0</v>
      </c>
      <c r="F171" s="31">
        <v>60</v>
      </c>
      <c r="G171" s="29"/>
      <c r="H171" s="13">
        <f t="shared" ref="H171:H234" si="7">+F171*D171+G171*D171</f>
        <v>0</v>
      </c>
      <c r="I171" s="18"/>
    </row>
    <row r="172" spans="1:9" x14ac:dyDescent="0.25">
      <c r="A172" s="1" t="s">
        <v>224</v>
      </c>
      <c r="B172" s="12" t="s">
        <v>15</v>
      </c>
      <c r="C172" s="17">
        <v>5</v>
      </c>
      <c r="D172" s="37"/>
      <c r="E172" s="18">
        <f t="shared" si="6"/>
        <v>0</v>
      </c>
      <c r="F172" s="31">
        <v>2</v>
      </c>
      <c r="G172" s="29"/>
      <c r="H172" s="13">
        <f t="shared" si="7"/>
        <v>0</v>
      </c>
      <c r="I172" s="18"/>
    </row>
    <row r="173" spans="1:9" x14ac:dyDescent="0.25">
      <c r="A173" s="1" t="s">
        <v>223</v>
      </c>
      <c r="B173" s="12" t="s">
        <v>15</v>
      </c>
      <c r="C173" s="17">
        <v>5</v>
      </c>
      <c r="D173" s="37"/>
      <c r="E173" s="18">
        <f t="shared" si="6"/>
        <v>0</v>
      </c>
      <c r="F173" s="31">
        <v>2</v>
      </c>
      <c r="G173" s="29"/>
      <c r="H173" s="13">
        <f t="shared" si="7"/>
        <v>0</v>
      </c>
      <c r="I173" s="18"/>
    </row>
    <row r="174" spans="1:9" x14ac:dyDescent="0.25">
      <c r="A174" s="1" t="s">
        <v>225</v>
      </c>
      <c r="B174" s="12" t="s">
        <v>15</v>
      </c>
      <c r="C174" s="17">
        <v>5</v>
      </c>
      <c r="D174" s="37"/>
      <c r="E174" s="18">
        <f t="shared" si="6"/>
        <v>0</v>
      </c>
      <c r="F174" s="31">
        <v>2</v>
      </c>
      <c r="G174" s="29"/>
      <c r="H174" s="13">
        <f t="shared" si="7"/>
        <v>0</v>
      </c>
      <c r="I174" s="18"/>
    </row>
    <row r="175" spans="1:9" x14ac:dyDescent="0.25">
      <c r="A175" s="1" t="s">
        <v>124</v>
      </c>
      <c r="B175" s="12" t="s">
        <v>15</v>
      </c>
      <c r="C175" s="17">
        <v>10</v>
      </c>
      <c r="D175" s="37"/>
      <c r="E175" s="18">
        <f t="shared" si="6"/>
        <v>0</v>
      </c>
      <c r="F175" s="31">
        <v>2</v>
      </c>
      <c r="G175" s="29"/>
      <c r="H175" s="13">
        <f t="shared" si="7"/>
        <v>0</v>
      </c>
      <c r="I175" s="18"/>
    </row>
    <row r="176" spans="1:9" x14ac:dyDescent="0.25">
      <c r="A176" s="1" t="s">
        <v>125</v>
      </c>
      <c r="B176" s="12" t="s">
        <v>15</v>
      </c>
      <c r="C176" s="17">
        <v>180</v>
      </c>
      <c r="D176" s="37"/>
      <c r="E176" s="18">
        <f t="shared" si="6"/>
        <v>0</v>
      </c>
      <c r="F176" s="31">
        <v>20</v>
      </c>
      <c r="G176" s="29"/>
      <c r="H176" s="13">
        <f t="shared" si="7"/>
        <v>0</v>
      </c>
      <c r="I176" s="18"/>
    </row>
    <row r="177" spans="1:9" x14ac:dyDescent="0.25">
      <c r="A177" s="1" t="s">
        <v>126</v>
      </c>
      <c r="B177" s="12" t="s">
        <v>15</v>
      </c>
      <c r="C177" s="17">
        <v>5</v>
      </c>
      <c r="D177" s="37"/>
      <c r="E177" s="18">
        <f t="shared" si="6"/>
        <v>0</v>
      </c>
      <c r="F177" s="31">
        <v>2</v>
      </c>
      <c r="G177" s="29"/>
      <c r="H177" s="13">
        <f t="shared" si="7"/>
        <v>0</v>
      </c>
      <c r="I177" s="18"/>
    </row>
    <row r="178" spans="1:9" x14ac:dyDescent="0.25">
      <c r="A178" s="1" t="s">
        <v>127</v>
      </c>
      <c r="B178" s="12" t="s">
        <v>13</v>
      </c>
      <c r="C178" s="17">
        <v>150</v>
      </c>
      <c r="D178" s="37"/>
      <c r="E178" s="18">
        <f t="shared" si="6"/>
        <v>0</v>
      </c>
      <c r="F178" s="31">
        <v>20</v>
      </c>
      <c r="G178" s="29"/>
      <c r="H178" s="13">
        <f t="shared" si="7"/>
        <v>0</v>
      </c>
      <c r="I178" s="18"/>
    </row>
    <row r="179" spans="1:9" x14ac:dyDescent="0.25">
      <c r="A179" s="1" t="s">
        <v>128</v>
      </c>
      <c r="B179" s="12" t="s">
        <v>13</v>
      </c>
      <c r="C179" s="17">
        <v>1500</v>
      </c>
      <c r="D179" s="37"/>
      <c r="E179" s="18">
        <f t="shared" si="6"/>
        <v>0</v>
      </c>
      <c r="F179" s="31">
        <v>300</v>
      </c>
      <c r="G179" s="29"/>
      <c r="H179" s="13">
        <f t="shared" si="7"/>
        <v>0</v>
      </c>
      <c r="I179" s="18"/>
    </row>
    <row r="180" spans="1:9" x14ac:dyDescent="0.25">
      <c r="A180" s="1" t="s">
        <v>129</v>
      </c>
      <c r="B180" s="12" t="s">
        <v>13</v>
      </c>
      <c r="C180" s="17">
        <v>10</v>
      </c>
      <c r="D180" s="37"/>
      <c r="E180" s="18">
        <f t="shared" si="6"/>
        <v>0</v>
      </c>
      <c r="F180" s="31">
        <v>10</v>
      </c>
      <c r="G180" s="29"/>
      <c r="H180" s="13">
        <f t="shared" si="7"/>
        <v>0</v>
      </c>
      <c r="I180" s="18"/>
    </row>
    <row r="181" spans="1:9" x14ac:dyDescent="0.25">
      <c r="A181" s="1" t="s">
        <v>130</v>
      </c>
      <c r="B181" s="12" t="s">
        <v>15</v>
      </c>
      <c r="C181" s="17">
        <v>80</v>
      </c>
      <c r="D181" s="37"/>
      <c r="E181" s="18">
        <f t="shared" si="6"/>
        <v>0</v>
      </c>
      <c r="F181" s="31">
        <v>10</v>
      </c>
      <c r="G181" s="29">
        <v>5</v>
      </c>
      <c r="H181" s="13">
        <f t="shared" si="7"/>
        <v>0</v>
      </c>
      <c r="I181" s="18"/>
    </row>
    <row r="182" spans="1:9" x14ac:dyDescent="0.25">
      <c r="A182" s="1" t="s">
        <v>131</v>
      </c>
      <c r="B182" s="12" t="s">
        <v>15</v>
      </c>
      <c r="C182" s="17">
        <v>35</v>
      </c>
      <c r="D182" s="37"/>
      <c r="E182" s="18">
        <f t="shared" si="6"/>
        <v>0</v>
      </c>
      <c r="F182" s="31">
        <v>4</v>
      </c>
      <c r="G182" s="29"/>
      <c r="H182" s="13">
        <f t="shared" si="7"/>
        <v>0</v>
      </c>
      <c r="I182" s="18"/>
    </row>
    <row r="183" spans="1:9" x14ac:dyDescent="0.25">
      <c r="A183" s="1" t="s">
        <v>132</v>
      </c>
      <c r="B183" s="12" t="s">
        <v>15</v>
      </c>
      <c r="C183" s="17">
        <v>230</v>
      </c>
      <c r="D183" s="37"/>
      <c r="E183" s="18">
        <f t="shared" si="6"/>
        <v>0</v>
      </c>
      <c r="F183" s="31">
        <v>20</v>
      </c>
      <c r="G183" s="29">
        <v>5</v>
      </c>
      <c r="H183" s="13">
        <f t="shared" si="7"/>
        <v>0</v>
      </c>
      <c r="I183" s="18"/>
    </row>
    <row r="184" spans="1:9" x14ac:dyDescent="0.25">
      <c r="A184" s="1" t="s">
        <v>133</v>
      </c>
      <c r="B184" s="12" t="s">
        <v>15</v>
      </c>
      <c r="C184" s="17">
        <v>120</v>
      </c>
      <c r="D184" s="37"/>
      <c r="E184" s="18">
        <f t="shared" si="6"/>
        <v>0</v>
      </c>
      <c r="F184" s="31">
        <v>10</v>
      </c>
      <c r="G184" s="29">
        <v>10</v>
      </c>
      <c r="H184" s="13">
        <f t="shared" si="7"/>
        <v>0</v>
      </c>
      <c r="I184" s="18"/>
    </row>
    <row r="185" spans="1:9" x14ac:dyDescent="0.25">
      <c r="A185" s="1" t="s">
        <v>134</v>
      </c>
      <c r="B185" s="12" t="s">
        <v>15</v>
      </c>
      <c r="C185" s="17">
        <v>20</v>
      </c>
      <c r="D185" s="37"/>
      <c r="E185" s="18">
        <f t="shared" si="6"/>
        <v>0</v>
      </c>
      <c r="F185" s="31">
        <v>2</v>
      </c>
      <c r="G185" s="29"/>
      <c r="H185" s="13">
        <f t="shared" si="7"/>
        <v>0</v>
      </c>
      <c r="I185" s="18"/>
    </row>
    <row r="186" spans="1:9" x14ac:dyDescent="0.25">
      <c r="A186" s="1" t="s">
        <v>135</v>
      </c>
      <c r="B186" s="12" t="s">
        <v>15</v>
      </c>
      <c r="C186" s="17">
        <v>25</v>
      </c>
      <c r="D186" s="37"/>
      <c r="E186" s="18">
        <f t="shared" si="6"/>
        <v>0</v>
      </c>
      <c r="F186" s="31">
        <v>2</v>
      </c>
      <c r="G186" s="29"/>
      <c r="H186" s="13">
        <f t="shared" si="7"/>
        <v>0</v>
      </c>
      <c r="I186" s="18"/>
    </row>
    <row r="187" spans="1:9" x14ac:dyDescent="0.25">
      <c r="A187" s="1" t="s">
        <v>136</v>
      </c>
      <c r="B187" s="12" t="s">
        <v>15</v>
      </c>
      <c r="C187" s="17">
        <v>10</v>
      </c>
      <c r="D187" s="37"/>
      <c r="E187" s="18">
        <f t="shared" si="6"/>
        <v>0</v>
      </c>
      <c r="F187" s="31">
        <v>2</v>
      </c>
      <c r="G187" s="29"/>
      <c r="H187" s="13">
        <f t="shared" si="7"/>
        <v>0</v>
      </c>
      <c r="I187" s="18"/>
    </row>
    <row r="188" spans="1:9" x14ac:dyDescent="0.25">
      <c r="A188" s="1" t="s">
        <v>137</v>
      </c>
      <c r="B188" s="12" t="s">
        <v>15</v>
      </c>
      <c r="C188" s="17">
        <v>1</v>
      </c>
      <c r="D188" s="37"/>
      <c r="E188" s="18">
        <f t="shared" si="6"/>
        <v>0</v>
      </c>
      <c r="F188" s="31">
        <v>2</v>
      </c>
      <c r="G188" s="29"/>
      <c r="H188" s="13">
        <f t="shared" si="7"/>
        <v>0</v>
      </c>
      <c r="I188" s="18"/>
    </row>
    <row r="189" spans="1:9" x14ac:dyDescent="0.25">
      <c r="A189" s="1" t="s">
        <v>138</v>
      </c>
      <c r="B189" s="12" t="s">
        <v>15</v>
      </c>
      <c r="C189" s="17">
        <v>1</v>
      </c>
      <c r="D189" s="37"/>
      <c r="E189" s="18">
        <f t="shared" si="6"/>
        <v>0</v>
      </c>
      <c r="F189" s="31"/>
      <c r="G189" s="29"/>
      <c r="H189" s="13">
        <f t="shared" si="7"/>
        <v>0</v>
      </c>
      <c r="I189" s="18"/>
    </row>
    <row r="190" spans="1:9" x14ac:dyDescent="0.25">
      <c r="A190" s="1" t="s">
        <v>139</v>
      </c>
      <c r="B190" s="12" t="s">
        <v>15</v>
      </c>
      <c r="C190" s="17">
        <v>5</v>
      </c>
      <c r="D190" s="37"/>
      <c r="E190" s="18">
        <f t="shared" ref="E190:E252" si="8">+D190*C190</f>
        <v>0</v>
      </c>
      <c r="F190" s="31"/>
      <c r="G190" s="29"/>
      <c r="H190" s="13">
        <f t="shared" si="7"/>
        <v>0</v>
      </c>
      <c r="I190" s="18"/>
    </row>
    <row r="191" spans="1:9" x14ac:dyDescent="0.25">
      <c r="A191" s="1" t="s">
        <v>140</v>
      </c>
      <c r="B191" s="12" t="s">
        <v>15</v>
      </c>
      <c r="C191" s="17">
        <v>5</v>
      </c>
      <c r="D191" s="37"/>
      <c r="E191" s="18">
        <f t="shared" si="8"/>
        <v>0</v>
      </c>
      <c r="F191" s="31"/>
      <c r="G191" s="29"/>
      <c r="H191" s="13">
        <f t="shared" si="7"/>
        <v>0</v>
      </c>
      <c r="I191" s="18"/>
    </row>
    <row r="192" spans="1:9" x14ac:dyDescent="0.25">
      <c r="A192" s="1" t="s">
        <v>141</v>
      </c>
      <c r="B192" s="12" t="s">
        <v>15</v>
      </c>
      <c r="C192" s="17">
        <v>2</v>
      </c>
      <c r="D192" s="37"/>
      <c r="E192" s="18">
        <f t="shared" si="8"/>
        <v>0</v>
      </c>
      <c r="F192" s="31"/>
      <c r="G192" s="29"/>
      <c r="H192" s="13">
        <f t="shared" si="7"/>
        <v>0</v>
      </c>
      <c r="I192" s="18"/>
    </row>
    <row r="193" spans="1:9" x14ac:dyDescent="0.25">
      <c r="A193" s="1" t="s">
        <v>226</v>
      </c>
      <c r="B193" s="12" t="s">
        <v>15</v>
      </c>
      <c r="C193" s="17">
        <v>50</v>
      </c>
      <c r="D193" s="37"/>
      <c r="E193" s="18">
        <f t="shared" si="8"/>
        <v>0</v>
      </c>
      <c r="F193" s="31">
        <v>6</v>
      </c>
      <c r="G193" s="29">
        <v>14</v>
      </c>
      <c r="H193" s="13">
        <f t="shared" si="7"/>
        <v>0</v>
      </c>
      <c r="I193" s="18"/>
    </row>
    <row r="194" spans="1:9" x14ac:dyDescent="0.25">
      <c r="A194" s="1" t="s">
        <v>227</v>
      </c>
      <c r="B194" s="12" t="s">
        <v>15</v>
      </c>
      <c r="C194" s="17">
        <v>330</v>
      </c>
      <c r="D194" s="37"/>
      <c r="E194" s="18">
        <f t="shared" si="8"/>
        <v>0</v>
      </c>
      <c r="F194" s="31">
        <v>30</v>
      </c>
      <c r="G194" s="29">
        <v>28</v>
      </c>
      <c r="H194" s="13">
        <f t="shared" si="7"/>
        <v>0</v>
      </c>
      <c r="I194" s="18"/>
    </row>
    <row r="195" spans="1:9" x14ac:dyDescent="0.25">
      <c r="A195" s="1" t="s">
        <v>228</v>
      </c>
      <c r="B195" s="12" t="s">
        <v>15</v>
      </c>
      <c r="C195" s="17">
        <v>4</v>
      </c>
      <c r="D195" s="37"/>
      <c r="E195" s="18">
        <f t="shared" si="8"/>
        <v>0</v>
      </c>
      <c r="F195" s="31">
        <v>2</v>
      </c>
      <c r="G195" s="29"/>
      <c r="H195" s="13">
        <f t="shared" si="7"/>
        <v>0</v>
      </c>
      <c r="I195" s="18"/>
    </row>
    <row r="196" spans="1:9" x14ac:dyDescent="0.25">
      <c r="A196" s="1" t="s">
        <v>229</v>
      </c>
      <c r="B196" s="12" t="s">
        <v>15</v>
      </c>
      <c r="C196" s="17">
        <v>170</v>
      </c>
      <c r="D196" s="37"/>
      <c r="E196" s="18">
        <f t="shared" si="8"/>
        <v>0</v>
      </c>
      <c r="F196" s="31">
        <v>20</v>
      </c>
      <c r="G196" s="29">
        <v>27</v>
      </c>
      <c r="H196" s="13">
        <f t="shared" si="7"/>
        <v>0</v>
      </c>
      <c r="I196" s="18"/>
    </row>
    <row r="197" spans="1:9" x14ac:dyDescent="0.25">
      <c r="A197" s="1" t="s">
        <v>230</v>
      </c>
      <c r="B197" s="12" t="s">
        <v>15</v>
      </c>
      <c r="C197" s="17">
        <v>240</v>
      </c>
      <c r="D197" s="37"/>
      <c r="E197" s="18">
        <f t="shared" si="8"/>
        <v>0</v>
      </c>
      <c r="F197" s="31">
        <v>20</v>
      </c>
      <c r="G197" s="29">
        <v>15</v>
      </c>
      <c r="H197" s="13">
        <f t="shared" si="7"/>
        <v>0</v>
      </c>
      <c r="I197" s="18"/>
    </row>
    <row r="198" spans="1:9" x14ac:dyDescent="0.25">
      <c r="A198" s="1" t="s">
        <v>231</v>
      </c>
      <c r="B198" s="12" t="s">
        <v>15</v>
      </c>
      <c r="C198" s="17">
        <v>100</v>
      </c>
      <c r="D198" s="37"/>
      <c r="E198" s="18">
        <f t="shared" si="8"/>
        <v>0</v>
      </c>
      <c r="F198" s="31">
        <v>10</v>
      </c>
      <c r="G198" s="29">
        <v>4</v>
      </c>
      <c r="H198" s="13">
        <f t="shared" si="7"/>
        <v>0</v>
      </c>
      <c r="I198" s="18"/>
    </row>
    <row r="199" spans="1:9" x14ac:dyDescent="0.25">
      <c r="A199" s="1" t="s">
        <v>232</v>
      </c>
      <c r="B199" s="12" t="s">
        <v>15</v>
      </c>
      <c r="C199" s="17">
        <v>60</v>
      </c>
      <c r="D199" s="37"/>
      <c r="E199" s="18">
        <f t="shared" si="8"/>
        <v>0</v>
      </c>
      <c r="F199" s="31">
        <v>6</v>
      </c>
      <c r="G199" s="29">
        <v>12</v>
      </c>
      <c r="H199" s="13">
        <f t="shared" si="7"/>
        <v>0</v>
      </c>
      <c r="I199" s="18"/>
    </row>
    <row r="200" spans="1:9" x14ac:dyDescent="0.25">
      <c r="A200" s="1" t="s">
        <v>233</v>
      </c>
      <c r="B200" s="12" t="s">
        <v>15</v>
      </c>
      <c r="C200" s="17">
        <v>1</v>
      </c>
      <c r="D200" s="37"/>
      <c r="E200" s="18">
        <f t="shared" si="8"/>
        <v>0</v>
      </c>
      <c r="F200" s="31"/>
      <c r="G200" s="29"/>
      <c r="H200" s="13">
        <f t="shared" si="7"/>
        <v>0</v>
      </c>
      <c r="I200" s="18"/>
    </row>
    <row r="201" spans="1:9" x14ac:dyDescent="0.25">
      <c r="A201" s="1" t="s">
        <v>234</v>
      </c>
      <c r="B201" s="12" t="s">
        <v>15</v>
      </c>
      <c r="C201" s="17">
        <v>50</v>
      </c>
      <c r="D201" s="37"/>
      <c r="E201" s="18">
        <f t="shared" si="8"/>
        <v>0</v>
      </c>
      <c r="F201" s="31">
        <v>6</v>
      </c>
      <c r="G201" s="29">
        <v>4</v>
      </c>
      <c r="H201" s="13">
        <f t="shared" si="7"/>
        <v>0</v>
      </c>
      <c r="I201" s="18"/>
    </row>
    <row r="202" spans="1:9" x14ac:dyDescent="0.25">
      <c r="A202" s="1" t="s">
        <v>235</v>
      </c>
      <c r="B202" s="12" t="s">
        <v>15</v>
      </c>
      <c r="C202" s="17">
        <v>1</v>
      </c>
      <c r="D202" s="37"/>
      <c r="E202" s="18">
        <f t="shared" si="8"/>
        <v>0</v>
      </c>
      <c r="F202" s="31"/>
      <c r="G202" s="29"/>
      <c r="H202" s="13">
        <f t="shared" si="7"/>
        <v>0</v>
      </c>
      <c r="I202" s="18"/>
    </row>
    <row r="203" spans="1:9" x14ac:dyDescent="0.25">
      <c r="A203" s="1" t="s">
        <v>236</v>
      </c>
      <c r="B203" s="12" t="s">
        <v>15</v>
      </c>
      <c r="C203" s="17">
        <v>25</v>
      </c>
      <c r="D203" s="37"/>
      <c r="E203" s="18">
        <f t="shared" si="8"/>
        <v>0</v>
      </c>
      <c r="F203" s="31">
        <v>2</v>
      </c>
      <c r="G203" s="29"/>
      <c r="H203" s="13">
        <f t="shared" si="7"/>
        <v>0</v>
      </c>
      <c r="I203" s="18"/>
    </row>
    <row r="204" spans="1:9" x14ac:dyDescent="0.25">
      <c r="A204" s="1" t="s">
        <v>142</v>
      </c>
      <c r="B204" s="12" t="s">
        <v>15</v>
      </c>
      <c r="C204" s="17">
        <v>40</v>
      </c>
      <c r="D204" s="37"/>
      <c r="E204" s="18">
        <f t="shared" si="8"/>
        <v>0</v>
      </c>
      <c r="F204" s="31">
        <v>4</v>
      </c>
      <c r="G204" s="29">
        <v>12</v>
      </c>
      <c r="H204" s="13">
        <f t="shared" si="7"/>
        <v>0</v>
      </c>
      <c r="I204" s="18"/>
    </row>
    <row r="205" spans="1:9" x14ac:dyDescent="0.25">
      <c r="A205" s="1" t="s">
        <v>143</v>
      </c>
      <c r="B205" s="12" t="s">
        <v>15</v>
      </c>
      <c r="C205" s="17">
        <v>170</v>
      </c>
      <c r="D205" s="37"/>
      <c r="E205" s="18">
        <f t="shared" si="8"/>
        <v>0</v>
      </c>
      <c r="F205" s="31">
        <v>10</v>
      </c>
      <c r="G205" s="29">
        <v>20</v>
      </c>
      <c r="H205" s="13">
        <f t="shared" si="7"/>
        <v>0</v>
      </c>
      <c r="I205" s="18"/>
    </row>
    <row r="206" spans="1:9" x14ac:dyDescent="0.25">
      <c r="A206" s="1" t="s">
        <v>144</v>
      </c>
      <c r="B206" s="12" t="s">
        <v>15</v>
      </c>
      <c r="C206" s="17">
        <v>350</v>
      </c>
      <c r="D206" s="37"/>
      <c r="E206" s="18">
        <f t="shared" si="8"/>
        <v>0</v>
      </c>
      <c r="F206" s="31">
        <v>30</v>
      </c>
      <c r="G206" s="29">
        <v>20</v>
      </c>
      <c r="H206" s="13">
        <f t="shared" si="7"/>
        <v>0</v>
      </c>
      <c r="I206" s="18"/>
    </row>
    <row r="207" spans="1:9" x14ac:dyDescent="0.25">
      <c r="A207" s="1" t="s">
        <v>145</v>
      </c>
      <c r="B207" s="12" t="s">
        <v>15</v>
      </c>
      <c r="C207" s="17">
        <v>140</v>
      </c>
      <c r="D207" s="37"/>
      <c r="E207" s="18">
        <f t="shared" si="8"/>
        <v>0</v>
      </c>
      <c r="F207" s="31">
        <v>20</v>
      </c>
      <c r="G207" s="29">
        <v>12</v>
      </c>
      <c r="H207" s="13">
        <f t="shared" si="7"/>
        <v>0</v>
      </c>
      <c r="I207" s="18"/>
    </row>
    <row r="208" spans="1:9" x14ac:dyDescent="0.25">
      <c r="A208" s="1" t="s">
        <v>146</v>
      </c>
      <c r="B208" s="12" t="s">
        <v>15</v>
      </c>
      <c r="C208" s="17">
        <v>130</v>
      </c>
      <c r="D208" s="37"/>
      <c r="E208" s="18">
        <f t="shared" si="8"/>
        <v>0</v>
      </c>
      <c r="F208" s="31">
        <v>20</v>
      </c>
      <c r="G208" s="29">
        <v>12</v>
      </c>
      <c r="H208" s="13">
        <f t="shared" si="7"/>
        <v>0</v>
      </c>
      <c r="I208" s="18"/>
    </row>
    <row r="209" spans="1:9" x14ac:dyDescent="0.25">
      <c r="A209" s="1" t="s">
        <v>147</v>
      </c>
      <c r="B209" s="12" t="s">
        <v>15</v>
      </c>
      <c r="C209" s="17">
        <v>45</v>
      </c>
      <c r="D209" s="37"/>
      <c r="E209" s="18">
        <f t="shared" si="8"/>
        <v>0</v>
      </c>
      <c r="F209" s="31">
        <v>6</v>
      </c>
      <c r="G209" s="29">
        <v>12</v>
      </c>
      <c r="H209" s="13">
        <f t="shared" si="7"/>
        <v>0</v>
      </c>
      <c r="I209" s="18"/>
    </row>
    <row r="210" spans="1:9" x14ac:dyDescent="0.25">
      <c r="A210" s="1" t="s">
        <v>148</v>
      </c>
      <c r="B210" s="12" t="s">
        <v>15</v>
      </c>
      <c r="C210" s="17">
        <v>20</v>
      </c>
      <c r="D210" s="37"/>
      <c r="E210" s="18">
        <f t="shared" si="8"/>
        <v>0</v>
      </c>
      <c r="F210" s="31">
        <v>2</v>
      </c>
      <c r="G210" s="29">
        <v>6</v>
      </c>
      <c r="H210" s="13">
        <f t="shared" si="7"/>
        <v>0</v>
      </c>
      <c r="I210" s="18"/>
    </row>
    <row r="211" spans="1:9" x14ac:dyDescent="0.25">
      <c r="A211" s="1" t="s">
        <v>149</v>
      </c>
      <c r="B211" s="12" t="s">
        <v>15</v>
      </c>
      <c r="C211" s="17">
        <v>5</v>
      </c>
      <c r="D211" s="37"/>
      <c r="E211" s="18">
        <f t="shared" si="8"/>
        <v>0</v>
      </c>
      <c r="F211" s="31">
        <v>2</v>
      </c>
      <c r="G211" s="29"/>
      <c r="H211" s="13">
        <f t="shared" si="7"/>
        <v>0</v>
      </c>
      <c r="I211" s="18"/>
    </row>
    <row r="212" spans="1:9" x14ac:dyDescent="0.25">
      <c r="A212" s="1" t="s">
        <v>150</v>
      </c>
      <c r="B212" s="12" t="s">
        <v>15</v>
      </c>
      <c r="C212" s="17">
        <v>110</v>
      </c>
      <c r="D212" s="37"/>
      <c r="E212" s="18">
        <f t="shared" si="8"/>
        <v>0</v>
      </c>
      <c r="F212" s="31">
        <v>10</v>
      </c>
      <c r="G212" s="29">
        <v>6</v>
      </c>
      <c r="H212" s="13">
        <f t="shared" si="7"/>
        <v>0</v>
      </c>
      <c r="I212" s="18"/>
    </row>
    <row r="213" spans="1:9" x14ac:dyDescent="0.25">
      <c r="A213" s="1" t="s">
        <v>151</v>
      </c>
      <c r="B213" s="12" t="s">
        <v>15</v>
      </c>
      <c r="C213" s="17">
        <v>10</v>
      </c>
      <c r="D213" s="37"/>
      <c r="E213" s="18">
        <f t="shared" si="8"/>
        <v>0</v>
      </c>
      <c r="F213" s="31">
        <v>2</v>
      </c>
      <c r="G213" s="29">
        <v>4</v>
      </c>
      <c r="H213" s="13">
        <f t="shared" si="7"/>
        <v>0</v>
      </c>
      <c r="I213" s="18"/>
    </row>
    <row r="214" spans="1:9" x14ac:dyDescent="0.25">
      <c r="A214" s="1" t="s">
        <v>152</v>
      </c>
      <c r="B214" s="12" t="s">
        <v>15</v>
      </c>
      <c r="C214" s="17">
        <v>50</v>
      </c>
      <c r="D214" s="37"/>
      <c r="E214" s="18">
        <f t="shared" si="8"/>
        <v>0</v>
      </c>
      <c r="F214" s="31">
        <v>6</v>
      </c>
      <c r="G214" s="29">
        <v>6</v>
      </c>
      <c r="H214" s="13">
        <f t="shared" si="7"/>
        <v>0</v>
      </c>
      <c r="I214" s="18"/>
    </row>
    <row r="215" spans="1:9" x14ac:dyDescent="0.25">
      <c r="A215" s="1" t="s">
        <v>153</v>
      </c>
      <c r="B215" s="12" t="s">
        <v>15</v>
      </c>
      <c r="C215" s="17">
        <v>10</v>
      </c>
      <c r="D215" s="37"/>
      <c r="E215" s="18">
        <f t="shared" si="8"/>
        <v>0</v>
      </c>
      <c r="F215" s="31">
        <v>2</v>
      </c>
      <c r="G215" s="29"/>
      <c r="H215" s="13">
        <f t="shared" si="7"/>
        <v>0</v>
      </c>
      <c r="I215" s="18"/>
    </row>
    <row r="216" spans="1:9" x14ac:dyDescent="0.25">
      <c r="A216" s="1" t="s">
        <v>154</v>
      </c>
      <c r="B216" s="12" t="s">
        <v>15</v>
      </c>
      <c r="C216" s="17">
        <v>30</v>
      </c>
      <c r="D216" s="37"/>
      <c r="E216" s="18">
        <f t="shared" si="8"/>
        <v>0</v>
      </c>
      <c r="F216" s="31">
        <v>4</v>
      </c>
      <c r="G216" s="29">
        <v>2</v>
      </c>
      <c r="H216" s="13">
        <f t="shared" si="7"/>
        <v>0</v>
      </c>
      <c r="I216" s="18"/>
    </row>
    <row r="217" spans="1:9" x14ac:dyDescent="0.25">
      <c r="A217" s="1" t="s">
        <v>155</v>
      </c>
      <c r="B217" s="12" t="s">
        <v>15</v>
      </c>
      <c r="C217" s="17">
        <v>15</v>
      </c>
      <c r="D217" s="37"/>
      <c r="E217" s="18">
        <f t="shared" si="8"/>
        <v>0</v>
      </c>
      <c r="F217" s="31">
        <v>2</v>
      </c>
      <c r="G217" s="29"/>
      <c r="H217" s="13">
        <f t="shared" si="7"/>
        <v>0</v>
      </c>
      <c r="I217" s="18"/>
    </row>
    <row r="218" spans="1:9" x14ac:dyDescent="0.25">
      <c r="A218" s="1" t="s">
        <v>156</v>
      </c>
      <c r="B218" s="12" t="s">
        <v>15</v>
      </c>
      <c r="C218" s="17">
        <v>5</v>
      </c>
      <c r="D218" s="37"/>
      <c r="E218" s="18">
        <f t="shared" si="8"/>
        <v>0</v>
      </c>
      <c r="F218" s="31">
        <v>2</v>
      </c>
      <c r="G218" s="29">
        <v>2</v>
      </c>
      <c r="H218" s="13">
        <f t="shared" si="7"/>
        <v>0</v>
      </c>
      <c r="I218" s="18"/>
    </row>
    <row r="219" spans="1:9" x14ac:dyDescent="0.25">
      <c r="A219" s="1" t="s">
        <v>157</v>
      </c>
      <c r="B219" s="12" t="s">
        <v>15</v>
      </c>
      <c r="C219" s="17">
        <v>4</v>
      </c>
      <c r="D219" s="37"/>
      <c r="E219" s="18">
        <f t="shared" si="8"/>
        <v>0</v>
      </c>
      <c r="F219" s="31">
        <v>2</v>
      </c>
      <c r="G219" s="29">
        <v>2</v>
      </c>
      <c r="H219" s="13">
        <f t="shared" si="7"/>
        <v>0</v>
      </c>
      <c r="I219" s="18"/>
    </row>
    <row r="220" spans="1:9" x14ac:dyDescent="0.25">
      <c r="A220" s="1" t="s">
        <v>158</v>
      </c>
      <c r="B220" s="12" t="s">
        <v>15</v>
      </c>
      <c r="C220" s="17">
        <v>15</v>
      </c>
      <c r="D220" s="37"/>
      <c r="E220" s="18">
        <f t="shared" si="8"/>
        <v>0</v>
      </c>
      <c r="F220" s="31">
        <v>2</v>
      </c>
      <c r="G220" s="29">
        <v>10</v>
      </c>
      <c r="H220" s="13">
        <f t="shared" si="7"/>
        <v>0</v>
      </c>
      <c r="I220" s="18"/>
    </row>
    <row r="221" spans="1:9" x14ac:dyDescent="0.25">
      <c r="A221" s="1" t="s">
        <v>159</v>
      </c>
      <c r="B221" s="12" t="s">
        <v>15</v>
      </c>
      <c r="C221" s="17">
        <v>45</v>
      </c>
      <c r="D221" s="37"/>
      <c r="E221" s="18">
        <f t="shared" si="8"/>
        <v>0</v>
      </c>
      <c r="F221" s="31">
        <v>4</v>
      </c>
      <c r="G221" s="29">
        <v>10</v>
      </c>
      <c r="H221" s="13">
        <f t="shared" si="7"/>
        <v>0</v>
      </c>
      <c r="I221" s="18"/>
    </row>
    <row r="222" spans="1:9" x14ac:dyDescent="0.25">
      <c r="A222" s="1" t="s">
        <v>160</v>
      </c>
      <c r="B222" s="12" t="s">
        <v>15</v>
      </c>
      <c r="C222" s="17">
        <v>10</v>
      </c>
      <c r="D222" s="37"/>
      <c r="E222" s="18">
        <f t="shared" si="8"/>
        <v>0</v>
      </c>
      <c r="F222" s="31">
        <v>2</v>
      </c>
      <c r="G222" s="29">
        <v>2</v>
      </c>
      <c r="H222" s="13">
        <f t="shared" si="7"/>
        <v>0</v>
      </c>
      <c r="I222" s="18"/>
    </row>
    <row r="223" spans="1:9" x14ac:dyDescent="0.25">
      <c r="A223" s="1" t="s">
        <v>161</v>
      </c>
      <c r="B223" s="12" t="s">
        <v>15</v>
      </c>
      <c r="C223" s="17">
        <v>20</v>
      </c>
      <c r="D223" s="37"/>
      <c r="E223" s="18">
        <f t="shared" si="8"/>
        <v>0</v>
      </c>
      <c r="F223" s="31">
        <v>2</v>
      </c>
      <c r="G223" s="29"/>
      <c r="H223" s="13">
        <f t="shared" si="7"/>
        <v>0</v>
      </c>
      <c r="I223" s="18"/>
    </row>
    <row r="224" spans="1:9" x14ac:dyDescent="0.25">
      <c r="A224" s="1" t="s">
        <v>162</v>
      </c>
      <c r="B224" s="12" t="s">
        <v>15</v>
      </c>
      <c r="C224" s="17">
        <v>15</v>
      </c>
      <c r="D224" s="37"/>
      <c r="E224" s="18">
        <f t="shared" si="8"/>
        <v>0</v>
      </c>
      <c r="F224" s="31">
        <v>2</v>
      </c>
      <c r="G224" s="29"/>
      <c r="H224" s="13">
        <f t="shared" si="7"/>
        <v>0</v>
      </c>
      <c r="I224" s="18"/>
    </row>
    <row r="225" spans="1:9" x14ac:dyDescent="0.25">
      <c r="A225" s="1" t="s">
        <v>163</v>
      </c>
      <c r="B225" s="12" t="s">
        <v>15</v>
      </c>
      <c r="C225" s="17">
        <v>30</v>
      </c>
      <c r="D225" s="37"/>
      <c r="E225" s="18">
        <f t="shared" si="8"/>
        <v>0</v>
      </c>
      <c r="F225" s="31">
        <v>2</v>
      </c>
      <c r="G225" s="29"/>
      <c r="H225" s="13">
        <f t="shared" si="7"/>
        <v>0</v>
      </c>
      <c r="I225" s="18"/>
    </row>
    <row r="226" spans="1:9" x14ac:dyDescent="0.25">
      <c r="A226" s="1" t="s">
        <v>164</v>
      </c>
      <c r="B226" s="12" t="s">
        <v>15</v>
      </c>
      <c r="C226" s="17">
        <v>10</v>
      </c>
      <c r="D226" s="37"/>
      <c r="E226" s="18">
        <f t="shared" si="8"/>
        <v>0</v>
      </c>
      <c r="F226" s="31">
        <v>2</v>
      </c>
      <c r="G226" s="29"/>
      <c r="H226" s="13">
        <f t="shared" si="7"/>
        <v>0</v>
      </c>
      <c r="I226" s="18"/>
    </row>
    <row r="227" spans="1:9" x14ac:dyDescent="0.25">
      <c r="A227" s="1" t="s">
        <v>165</v>
      </c>
      <c r="B227" s="12" t="s">
        <v>15</v>
      </c>
      <c r="C227" s="17">
        <v>15</v>
      </c>
      <c r="D227" s="37"/>
      <c r="E227" s="18">
        <f t="shared" si="8"/>
        <v>0</v>
      </c>
      <c r="F227" s="31">
        <v>2</v>
      </c>
      <c r="G227" s="29"/>
      <c r="H227" s="13">
        <f t="shared" si="7"/>
        <v>0</v>
      </c>
      <c r="I227" s="18"/>
    </row>
    <row r="228" spans="1:9" x14ac:dyDescent="0.25">
      <c r="A228" s="1" t="s">
        <v>166</v>
      </c>
      <c r="B228" s="12" t="s">
        <v>15</v>
      </c>
      <c r="C228" s="17">
        <v>1</v>
      </c>
      <c r="D228" s="37"/>
      <c r="E228" s="18">
        <f t="shared" si="8"/>
        <v>0</v>
      </c>
      <c r="F228" s="31"/>
      <c r="G228" s="29"/>
      <c r="H228" s="13">
        <f t="shared" si="7"/>
        <v>0</v>
      </c>
      <c r="I228" s="18"/>
    </row>
    <row r="229" spans="1:9" x14ac:dyDescent="0.25">
      <c r="A229" s="1" t="s">
        <v>167</v>
      </c>
      <c r="B229" s="12" t="s">
        <v>15</v>
      </c>
      <c r="C229" s="17">
        <v>10</v>
      </c>
      <c r="D229" s="37"/>
      <c r="E229" s="18">
        <f t="shared" si="8"/>
        <v>0</v>
      </c>
      <c r="F229" s="31">
        <v>2</v>
      </c>
      <c r="G229" s="29"/>
      <c r="H229" s="13">
        <f t="shared" si="7"/>
        <v>0</v>
      </c>
      <c r="I229" s="18"/>
    </row>
    <row r="230" spans="1:9" x14ac:dyDescent="0.25">
      <c r="A230" s="1" t="s">
        <v>168</v>
      </c>
      <c r="B230" s="12" t="s">
        <v>15</v>
      </c>
      <c r="C230" s="17">
        <v>85</v>
      </c>
      <c r="D230" s="37"/>
      <c r="E230" s="18">
        <f t="shared" si="8"/>
        <v>0</v>
      </c>
      <c r="F230" s="31">
        <v>10</v>
      </c>
      <c r="G230" s="29">
        <v>10</v>
      </c>
      <c r="H230" s="13">
        <f t="shared" si="7"/>
        <v>0</v>
      </c>
      <c r="I230" s="18"/>
    </row>
    <row r="231" spans="1:9" x14ac:dyDescent="0.25">
      <c r="A231" s="1" t="s">
        <v>169</v>
      </c>
      <c r="B231" s="12" t="s">
        <v>15</v>
      </c>
      <c r="C231" s="17">
        <v>120</v>
      </c>
      <c r="D231" s="37"/>
      <c r="E231" s="18">
        <f t="shared" si="8"/>
        <v>0</v>
      </c>
      <c r="F231" s="31">
        <v>10</v>
      </c>
      <c r="G231" s="29">
        <v>6</v>
      </c>
      <c r="H231" s="13">
        <f t="shared" si="7"/>
        <v>0</v>
      </c>
      <c r="I231" s="18"/>
    </row>
    <row r="232" spans="1:9" x14ac:dyDescent="0.25">
      <c r="A232" s="1" t="s">
        <v>170</v>
      </c>
      <c r="B232" s="12" t="s">
        <v>15</v>
      </c>
      <c r="C232" s="17">
        <v>30</v>
      </c>
      <c r="D232" s="37"/>
      <c r="E232" s="18">
        <f t="shared" si="8"/>
        <v>0</v>
      </c>
      <c r="F232" s="31">
        <v>4</v>
      </c>
      <c r="G232" s="29">
        <v>2</v>
      </c>
      <c r="H232" s="13">
        <f t="shared" si="7"/>
        <v>0</v>
      </c>
      <c r="I232" s="18"/>
    </row>
    <row r="233" spans="1:9" x14ac:dyDescent="0.25">
      <c r="A233" s="1" t="s">
        <v>171</v>
      </c>
      <c r="B233" s="12" t="s">
        <v>15</v>
      </c>
      <c r="C233" s="17">
        <v>10</v>
      </c>
      <c r="D233" s="37"/>
      <c r="E233" s="18">
        <f t="shared" si="8"/>
        <v>0</v>
      </c>
      <c r="F233" s="31">
        <v>2</v>
      </c>
      <c r="G233" s="29">
        <v>2</v>
      </c>
      <c r="H233" s="13">
        <f t="shared" si="7"/>
        <v>0</v>
      </c>
      <c r="I233" s="18"/>
    </row>
    <row r="234" spans="1:9" x14ac:dyDescent="0.25">
      <c r="A234" s="1" t="s">
        <v>172</v>
      </c>
      <c r="B234" s="12" t="s">
        <v>15</v>
      </c>
      <c r="C234" s="17">
        <v>5</v>
      </c>
      <c r="D234" s="37"/>
      <c r="E234" s="18">
        <f t="shared" si="8"/>
        <v>0</v>
      </c>
      <c r="F234" s="31">
        <v>2</v>
      </c>
      <c r="G234" s="29"/>
      <c r="H234" s="13">
        <f t="shared" si="7"/>
        <v>0</v>
      </c>
      <c r="I234" s="18"/>
    </row>
    <row r="235" spans="1:9" x14ac:dyDescent="0.25">
      <c r="A235" s="1" t="s">
        <v>173</v>
      </c>
      <c r="B235" s="12" t="s">
        <v>15</v>
      </c>
      <c r="C235" s="17">
        <v>5</v>
      </c>
      <c r="D235" s="37"/>
      <c r="E235" s="18">
        <f t="shared" si="8"/>
        <v>0</v>
      </c>
      <c r="F235" s="31">
        <v>2</v>
      </c>
      <c r="G235" s="29"/>
      <c r="H235" s="13">
        <f t="shared" ref="H235:H297" si="9">+F235*D235+G235*D235</f>
        <v>0</v>
      </c>
      <c r="I235" s="18"/>
    </row>
    <row r="236" spans="1:9" x14ac:dyDescent="0.25">
      <c r="A236" s="1" t="s">
        <v>174</v>
      </c>
      <c r="B236" s="12" t="s">
        <v>15</v>
      </c>
      <c r="C236" s="17">
        <v>75</v>
      </c>
      <c r="D236" s="37"/>
      <c r="E236" s="18">
        <f t="shared" si="8"/>
        <v>0</v>
      </c>
      <c r="F236" s="31">
        <v>8</v>
      </c>
      <c r="G236" s="29">
        <v>6</v>
      </c>
      <c r="H236" s="13">
        <f t="shared" si="9"/>
        <v>0</v>
      </c>
      <c r="I236" s="18"/>
    </row>
    <row r="237" spans="1:9" x14ac:dyDescent="0.25">
      <c r="A237" s="1" t="s">
        <v>175</v>
      </c>
      <c r="B237" s="12" t="s">
        <v>15</v>
      </c>
      <c r="C237" s="17">
        <v>35</v>
      </c>
      <c r="D237" s="37"/>
      <c r="E237" s="18">
        <f t="shared" si="8"/>
        <v>0</v>
      </c>
      <c r="F237" s="31">
        <v>4</v>
      </c>
      <c r="G237" s="29">
        <v>6</v>
      </c>
      <c r="H237" s="13">
        <f t="shared" si="9"/>
        <v>0</v>
      </c>
      <c r="I237" s="18"/>
    </row>
    <row r="238" spans="1:9" x14ac:dyDescent="0.25">
      <c r="A238" s="1" t="s">
        <v>176</v>
      </c>
      <c r="B238" s="12" t="s">
        <v>15</v>
      </c>
      <c r="C238" s="17">
        <v>1</v>
      </c>
      <c r="D238" s="37"/>
      <c r="E238" s="18">
        <f t="shared" si="8"/>
        <v>0</v>
      </c>
      <c r="F238" s="31">
        <v>2</v>
      </c>
      <c r="G238" s="29"/>
      <c r="H238" s="13">
        <f t="shared" si="9"/>
        <v>0</v>
      </c>
      <c r="I238" s="18"/>
    </row>
    <row r="239" spans="1:9" x14ac:dyDescent="0.25">
      <c r="A239" s="1" t="s">
        <v>177</v>
      </c>
      <c r="B239" s="12" t="s">
        <v>15</v>
      </c>
      <c r="C239" s="17">
        <v>10</v>
      </c>
      <c r="D239" s="37"/>
      <c r="E239" s="18">
        <f t="shared" si="8"/>
        <v>0</v>
      </c>
      <c r="F239" s="31">
        <v>2</v>
      </c>
      <c r="G239" s="29">
        <v>6</v>
      </c>
      <c r="H239" s="13">
        <f t="shared" si="9"/>
        <v>0</v>
      </c>
      <c r="I239" s="18"/>
    </row>
    <row r="240" spans="1:9" x14ac:dyDescent="0.25">
      <c r="A240" s="1" t="s">
        <v>178</v>
      </c>
      <c r="B240" s="12" t="s">
        <v>15</v>
      </c>
      <c r="C240" s="17">
        <v>40</v>
      </c>
      <c r="D240" s="37"/>
      <c r="E240" s="18">
        <f t="shared" si="8"/>
        <v>0</v>
      </c>
      <c r="F240" s="31">
        <v>4</v>
      </c>
      <c r="G240" s="29">
        <v>6</v>
      </c>
      <c r="H240" s="13">
        <f t="shared" si="9"/>
        <v>0</v>
      </c>
      <c r="I240" s="18"/>
    </row>
    <row r="241" spans="1:9" x14ac:dyDescent="0.25">
      <c r="A241" s="1" t="s">
        <v>179</v>
      </c>
      <c r="B241" s="12" t="s">
        <v>15</v>
      </c>
      <c r="C241" s="17">
        <v>110</v>
      </c>
      <c r="D241" s="37"/>
      <c r="E241" s="18">
        <f t="shared" si="8"/>
        <v>0</v>
      </c>
      <c r="F241" s="31">
        <v>10</v>
      </c>
      <c r="G241" s="29">
        <v>6</v>
      </c>
      <c r="H241" s="13">
        <f t="shared" si="9"/>
        <v>0</v>
      </c>
      <c r="I241" s="18"/>
    </row>
    <row r="242" spans="1:9" x14ac:dyDescent="0.25">
      <c r="A242" s="1" t="s">
        <v>180</v>
      </c>
      <c r="B242" s="12" t="s">
        <v>15</v>
      </c>
      <c r="C242" s="17">
        <v>20</v>
      </c>
      <c r="D242" s="37"/>
      <c r="E242" s="18">
        <f t="shared" si="8"/>
        <v>0</v>
      </c>
      <c r="F242" s="31">
        <v>2</v>
      </c>
      <c r="G242" s="29">
        <v>2</v>
      </c>
      <c r="H242" s="13">
        <f t="shared" si="9"/>
        <v>0</v>
      </c>
      <c r="I242" s="18"/>
    </row>
    <row r="243" spans="1:9" x14ac:dyDescent="0.25">
      <c r="A243" s="1" t="s">
        <v>181</v>
      </c>
      <c r="B243" s="12" t="s">
        <v>15</v>
      </c>
      <c r="C243" s="17">
        <v>15</v>
      </c>
      <c r="D243" s="37"/>
      <c r="E243" s="18">
        <f t="shared" si="8"/>
        <v>0</v>
      </c>
      <c r="F243" s="31">
        <v>2</v>
      </c>
      <c r="G243" s="29">
        <v>2</v>
      </c>
      <c r="H243" s="13">
        <f t="shared" si="9"/>
        <v>0</v>
      </c>
      <c r="I243" s="18"/>
    </row>
    <row r="244" spans="1:9" x14ac:dyDescent="0.25">
      <c r="A244" s="1" t="s">
        <v>182</v>
      </c>
      <c r="B244" s="12" t="s">
        <v>15</v>
      </c>
      <c r="C244" s="17">
        <v>4</v>
      </c>
      <c r="D244" s="37"/>
      <c r="E244" s="18">
        <f t="shared" si="8"/>
        <v>0</v>
      </c>
      <c r="F244" s="31">
        <v>2</v>
      </c>
      <c r="G244" s="29"/>
      <c r="H244" s="13">
        <f t="shared" si="9"/>
        <v>0</v>
      </c>
      <c r="I244" s="18"/>
    </row>
    <row r="245" spans="1:9" x14ac:dyDescent="0.25">
      <c r="A245" s="1" t="s">
        <v>183</v>
      </c>
      <c r="B245" s="12" t="s">
        <v>15</v>
      </c>
      <c r="C245" s="17">
        <v>2</v>
      </c>
      <c r="D245" s="37"/>
      <c r="E245" s="18">
        <f t="shared" si="8"/>
        <v>0</v>
      </c>
      <c r="F245" s="31">
        <v>1</v>
      </c>
      <c r="G245" s="29"/>
      <c r="H245" s="13">
        <f t="shared" si="9"/>
        <v>0</v>
      </c>
      <c r="I245" s="18"/>
    </row>
    <row r="246" spans="1:9" x14ac:dyDescent="0.25">
      <c r="A246" s="1" t="s">
        <v>184</v>
      </c>
      <c r="B246" s="12" t="s">
        <v>15</v>
      </c>
      <c r="C246" s="17">
        <v>15</v>
      </c>
      <c r="D246" s="37"/>
      <c r="E246" s="18">
        <f t="shared" si="8"/>
        <v>0</v>
      </c>
      <c r="F246" s="31"/>
      <c r="G246" s="29"/>
      <c r="H246" s="13">
        <f t="shared" si="9"/>
        <v>0</v>
      </c>
      <c r="I246" s="18"/>
    </row>
    <row r="247" spans="1:9" x14ac:dyDescent="0.25">
      <c r="A247" s="1" t="s">
        <v>185</v>
      </c>
      <c r="B247" s="12" t="s">
        <v>15</v>
      </c>
      <c r="C247" s="17">
        <v>2</v>
      </c>
      <c r="D247" s="37"/>
      <c r="E247" s="18">
        <f t="shared" si="8"/>
        <v>0</v>
      </c>
      <c r="F247" s="31"/>
      <c r="G247" s="29"/>
      <c r="H247" s="13">
        <f t="shared" si="9"/>
        <v>0</v>
      </c>
      <c r="I247" s="18"/>
    </row>
    <row r="248" spans="1:9" x14ac:dyDescent="0.25">
      <c r="A248" s="1" t="s">
        <v>186</v>
      </c>
      <c r="B248" s="12" t="s">
        <v>8</v>
      </c>
      <c r="C248" s="17">
        <v>17000</v>
      </c>
      <c r="D248" s="37"/>
      <c r="E248" s="18">
        <f t="shared" si="8"/>
        <v>0</v>
      </c>
      <c r="F248" s="31">
        <v>1000</v>
      </c>
      <c r="G248" s="29"/>
      <c r="H248" s="13">
        <f t="shared" si="9"/>
        <v>0</v>
      </c>
      <c r="I248" s="18"/>
    </row>
    <row r="249" spans="1:9" x14ac:dyDescent="0.25">
      <c r="A249" s="1" t="s">
        <v>187</v>
      </c>
      <c r="B249" s="12" t="s">
        <v>15</v>
      </c>
      <c r="C249" s="17">
        <v>10</v>
      </c>
      <c r="D249" s="37"/>
      <c r="E249" s="18">
        <f t="shared" si="8"/>
        <v>0</v>
      </c>
      <c r="F249" s="31"/>
      <c r="G249" s="29"/>
      <c r="H249" s="13">
        <f t="shared" si="9"/>
        <v>0</v>
      </c>
      <c r="I249" s="18"/>
    </row>
    <row r="250" spans="1:9" x14ac:dyDescent="0.25">
      <c r="A250" s="1" t="s">
        <v>188</v>
      </c>
      <c r="B250" s="12" t="s">
        <v>15</v>
      </c>
      <c r="C250" s="17">
        <v>10</v>
      </c>
      <c r="D250" s="37"/>
      <c r="E250" s="18">
        <f t="shared" si="8"/>
        <v>0</v>
      </c>
      <c r="F250" s="31"/>
      <c r="G250" s="29"/>
      <c r="H250" s="13">
        <f t="shared" si="9"/>
        <v>0</v>
      </c>
      <c r="I250" s="18"/>
    </row>
    <row r="251" spans="1:9" x14ac:dyDescent="0.25">
      <c r="A251" s="1" t="s">
        <v>189</v>
      </c>
      <c r="B251" s="12" t="s">
        <v>15</v>
      </c>
      <c r="C251" s="17">
        <v>10</v>
      </c>
      <c r="D251" s="37"/>
      <c r="E251" s="18">
        <f t="shared" si="8"/>
        <v>0</v>
      </c>
      <c r="F251" s="31"/>
      <c r="G251" s="29"/>
      <c r="H251" s="13">
        <f t="shared" si="9"/>
        <v>0</v>
      </c>
      <c r="I251" s="18"/>
    </row>
    <row r="252" spans="1:9" x14ac:dyDescent="0.25">
      <c r="A252" s="1" t="s">
        <v>190</v>
      </c>
      <c r="B252" s="12" t="s">
        <v>15</v>
      </c>
      <c r="C252" s="17">
        <v>5</v>
      </c>
      <c r="D252" s="37"/>
      <c r="E252" s="18">
        <f t="shared" si="8"/>
        <v>0</v>
      </c>
      <c r="F252" s="31"/>
      <c r="G252" s="29"/>
      <c r="H252" s="13">
        <f t="shared" si="9"/>
        <v>0</v>
      </c>
      <c r="I252" s="18"/>
    </row>
    <row r="253" spans="1:9" x14ac:dyDescent="0.25">
      <c r="A253" s="1" t="s">
        <v>191</v>
      </c>
      <c r="B253" s="12" t="s">
        <v>192</v>
      </c>
      <c r="C253" s="17">
        <v>15</v>
      </c>
      <c r="D253" s="37"/>
      <c r="E253" s="18">
        <f t="shared" ref="E253:E317" si="10">+D253*C253</f>
        <v>0</v>
      </c>
      <c r="F253" s="31"/>
      <c r="G253" s="29"/>
      <c r="H253" s="13">
        <f t="shared" si="9"/>
        <v>0</v>
      </c>
      <c r="I253" s="18"/>
    </row>
    <row r="254" spans="1:9" x14ac:dyDescent="0.25">
      <c r="A254" s="1" t="s">
        <v>210</v>
      </c>
      <c r="B254" s="12" t="s">
        <v>15</v>
      </c>
      <c r="C254" s="17">
        <v>6</v>
      </c>
      <c r="D254" s="37"/>
      <c r="E254" s="18">
        <f t="shared" si="10"/>
        <v>0</v>
      </c>
      <c r="F254" s="31">
        <v>2</v>
      </c>
      <c r="G254" s="29">
        <v>4</v>
      </c>
      <c r="H254" s="13">
        <f t="shared" si="9"/>
        <v>0</v>
      </c>
      <c r="I254" s="18"/>
    </row>
    <row r="255" spans="1:9" x14ac:dyDescent="0.25">
      <c r="A255" s="1" t="s">
        <v>211</v>
      </c>
      <c r="B255" s="12" t="s">
        <v>15</v>
      </c>
      <c r="C255" s="17">
        <v>100</v>
      </c>
      <c r="D255" s="37"/>
      <c r="E255" s="18">
        <f t="shared" si="10"/>
        <v>0</v>
      </c>
      <c r="F255" s="31">
        <v>10</v>
      </c>
      <c r="G255" s="29">
        <v>14</v>
      </c>
      <c r="H255" s="13">
        <f t="shared" si="9"/>
        <v>0</v>
      </c>
      <c r="I255" s="18"/>
    </row>
    <row r="256" spans="1:9" x14ac:dyDescent="0.25">
      <c r="A256" s="1" t="s">
        <v>237</v>
      </c>
      <c r="B256" s="12" t="s">
        <v>15</v>
      </c>
      <c r="C256" s="17">
        <v>20</v>
      </c>
      <c r="D256" s="37"/>
      <c r="E256" s="18">
        <f t="shared" si="10"/>
        <v>0</v>
      </c>
      <c r="F256" s="31">
        <v>2</v>
      </c>
      <c r="G256" s="29">
        <v>14</v>
      </c>
      <c r="H256" s="13">
        <f t="shared" si="9"/>
        <v>0</v>
      </c>
      <c r="I256" s="18"/>
    </row>
    <row r="257" spans="1:9" x14ac:dyDescent="0.25">
      <c r="A257" s="1" t="s">
        <v>238</v>
      </c>
      <c r="B257" s="12" t="s">
        <v>15</v>
      </c>
      <c r="C257" s="17">
        <v>15</v>
      </c>
      <c r="D257" s="37"/>
      <c r="E257" s="18">
        <f t="shared" si="10"/>
        <v>0</v>
      </c>
      <c r="F257" s="31">
        <v>2</v>
      </c>
      <c r="G257" s="29">
        <v>4</v>
      </c>
      <c r="H257" s="13">
        <f t="shared" si="9"/>
        <v>0</v>
      </c>
      <c r="I257" s="18"/>
    </row>
    <row r="258" spans="1:9" x14ac:dyDescent="0.25">
      <c r="A258" s="1" t="s">
        <v>239</v>
      </c>
      <c r="B258" s="12" t="s">
        <v>15</v>
      </c>
      <c r="C258" s="17">
        <v>15</v>
      </c>
      <c r="D258" s="37"/>
      <c r="E258" s="18">
        <f t="shared" si="10"/>
        <v>0</v>
      </c>
      <c r="F258" s="31">
        <v>2</v>
      </c>
      <c r="G258" s="29">
        <v>4</v>
      </c>
      <c r="H258" s="13">
        <f t="shared" si="9"/>
        <v>0</v>
      </c>
      <c r="I258" s="18"/>
    </row>
    <row r="259" spans="1:9" x14ac:dyDescent="0.25">
      <c r="A259" s="1" t="s">
        <v>240</v>
      </c>
      <c r="B259" s="12" t="s">
        <v>15</v>
      </c>
      <c r="C259" s="17">
        <v>10</v>
      </c>
      <c r="D259" s="37"/>
      <c r="E259" s="18">
        <f t="shared" si="10"/>
        <v>0</v>
      </c>
      <c r="F259" s="31">
        <v>2</v>
      </c>
      <c r="G259" s="29">
        <v>4</v>
      </c>
      <c r="H259" s="13">
        <f t="shared" si="9"/>
        <v>0</v>
      </c>
      <c r="I259" s="18"/>
    </row>
    <row r="260" spans="1:9" x14ac:dyDescent="0.25">
      <c r="A260" s="1" t="s">
        <v>291</v>
      </c>
      <c r="B260" s="12" t="s">
        <v>15</v>
      </c>
      <c r="C260" s="17">
        <v>6</v>
      </c>
      <c r="D260" s="37"/>
      <c r="E260" s="18">
        <f t="shared" si="10"/>
        <v>0</v>
      </c>
      <c r="F260" s="31">
        <v>2</v>
      </c>
      <c r="G260" s="29">
        <v>4</v>
      </c>
      <c r="H260" s="13">
        <f t="shared" si="9"/>
        <v>0</v>
      </c>
      <c r="I260" s="18"/>
    </row>
    <row r="261" spans="1:9" x14ac:dyDescent="0.25">
      <c r="A261" s="1" t="s">
        <v>292</v>
      </c>
      <c r="B261" s="12" t="s">
        <v>15</v>
      </c>
      <c r="C261" s="17">
        <v>200</v>
      </c>
      <c r="D261" s="37"/>
      <c r="E261" s="18">
        <f t="shared" si="10"/>
        <v>0</v>
      </c>
      <c r="F261" s="31">
        <v>20</v>
      </c>
      <c r="G261" s="29">
        <v>24</v>
      </c>
      <c r="H261" s="13">
        <f t="shared" si="9"/>
        <v>0</v>
      </c>
      <c r="I261" s="18"/>
    </row>
    <row r="262" spans="1:9" x14ac:dyDescent="0.25">
      <c r="A262" s="1" t="s">
        <v>293</v>
      </c>
      <c r="B262" s="12" t="s">
        <v>15</v>
      </c>
      <c r="C262" s="17">
        <v>10</v>
      </c>
      <c r="D262" s="37"/>
      <c r="E262" s="18">
        <f t="shared" si="10"/>
        <v>0</v>
      </c>
      <c r="F262" s="31">
        <v>2</v>
      </c>
      <c r="G262" s="29">
        <v>4</v>
      </c>
      <c r="H262" s="13">
        <f t="shared" si="9"/>
        <v>0</v>
      </c>
      <c r="I262" s="18"/>
    </row>
    <row r="263" spans="1:9" x14ac:dyDescent="0.25">
      <c r="A263" s="1" t="s">
        <v>294</v>
      </c>
      <c r="B263" s="12" t="s">
        <v>15</v>
      </c>
      <c r="C263" s="17">
        <v>15</v>
      </c>
      <c r="D263" s="37"/>
      <c r="E263" s="18">
        <f t="shared" si="10"/>
        <v>0</v>
      </c>
      <c r="F263" s="31">
        <v>2</v>
      </c>
      <c r="G263" s="29">
        <v>8</v>
      </c>
      <c r="H263" s="13">
        <f t="shared" si="9"/>
        <v>0</v>
      </c>
      <c r="I263" s="18"/>
    </row>
    <row r="264" spans="1:9" x14ac:dyDescent="0.25">
      <c r="A264" s="1" t="s">
        <v>295</v>
      </c>
      <c r="B264" s="12" t="s">
        <v>15</v>
      </c>
      <c r="C264" s="17">
        <v>10</v>
      </c>
      <c r="D264" s="37"/>
      <c r="E264" s="18">
        <f t="shared" si="10"/>
        <v>0</v>
      </c>
      <c r="F264" s="31">
        <v>2</v>
      </c>
      <c r="G264" s="29">
        <v>4</v>
      </c>
      <c r="H264" s="13">
        <f t="shared" si="9"/>
        <v>0</v>
      </c>
      <c r="I264" s="18"/>
    </row>
    <row r="265" spans="1:9" x14ac:dyDescent="0.25">
      <c r="A265" s="1" t="s">
        <v>296</v>
      </c>
      <c r="B265" s="12" t="s">
        <v>15</v>
      </c>
      <c r="C265" s="17">
        <v>15</v>
      </c>
      <c r="D265" s="37"/>
      <c r="E265" s="18">
        <f t="shared" si="10"/>
        <v>0</v>
      </c>
      <c r="F265" s="31">
        <v>2</v>
      </c>
      <c r="G265" s="29">
        <v>4</v>
      </c>
      <c r="H265" s="13">
        <f t="shared" si="9"/>
        <v>0</v>
      </c>
      <c r="I265" s="18"/>
    </row>
    <row r="266" spans="1:9" x14ac:dyDescent="0.25">
      <c r="A266" s="1" t="s">
        <v>297</v>
      </c>
      <c r="B266" s="12" t="s">
        <v>15</v>
      </c>
      <c r="C266" s="17">
        <v>10</v>
      </c>
      <c r="D266" s="37"/>
      <c r="E266" s="18">
        <f t="shared" si="10"/>
        <v>0</v>
      </c>
      <c r="F266" s="31">
        <v>2</v>
      </c>
      <c r="G266" s="29">
        <v>4</v>
      </c>
      <c r="H266" s="13">
        <f t="shared" si="9"/>
        <v>0</v>
      </c>
      <c r="I266" s="18"/>
    </row>
    <row r="267" spans="1:9" x14ac:dyDescent="0.25">
      <c r="A267" s="1" t="s">
        <v>298</v>
      </c>
      <c r="B267" s="12" t="s">
        <v>15</v>
      </c>
      <c r="C267" s="17">
        <v>80</v>
      </c>
      <c r="D267" s="37"/>
      <c r="E267" s="18">
        <f t="shared" si="10"/>
        <v>0</v>
      </c>
      <c r="F267" s="31">
        <v>10</v>
      </c>
      <c r="G267" s="29">
        <v>17</v>
      </c>
      <c r="H267" s="13">
        <f t="shared" si="9"/>
        <v>0</v>
      </c>
      <c r="I267" s="18"/>
    </row>
    <row r="268" spans="1:9" x14ac:dyDescent="0.25">
      <c r="A268" s="1" t="s">
        <v>299</v>
      </c>
      <c r="B268" s="12" t="s">
        <v>15</v>
      </c>
      <c r="C268" s="17">
        <v>15</v>
      </c>
      <c r="D268" s="37"/>
      <c r="E268" s="18">
        <f t="shared" si="10"/>
        <v>0</v>
      </c>
      <c r="F268" s="31">
        <v>2</v>
      </c>
      <c r="G268" s="29">
        <v>2</v>
      </c>
      <c r="H268" s="13">
        <f t="shared" si="9"/>
        <v>0</v>
      </c>
      <c r="I268" s="18"/>
    </row>
    <row r="269" spans="1:9" x14ac:dyDescent="0.25">
      <c r="A269" s="1" t="s">
        <v>300</v>
      </c>
      <c r="B269" s="12" t="s">
        <v>15</v>
      </c>
      <c r="C269" s="17">
        <v>20</v>
      </c>
      <c r="D269" s="37"/>
      <c r="E269" s="18">
        <f t="shared" si="10"/>
        <v>0</v>
      </c>
      <c r="F269" s="31">
        <v>2</v>
      </c>
      <c r="G269" s="29">
        <v>4</v>
      </c>
      <c r="H269" s="13">
        <f t="shared" si="9"/>
        <v>0</v>
      </c>
      <c r="I269" s="18"/>
    </row>
    <row r="270" spans="1:9" x14ac:dyDescent="0.25">
      <c r="A270" s="1" t="s">
        <v>302</v>
      </c>
      <c r="B270" s="12" t="s">
        <v>15</v>
      </c>
      <c r="C270" s="17">
        <v>10</v>
      </c>
      <c r="D270" s="37"/>
      <c r="E270" s="18">
        <f t="shared" si="10"/>
        <v>0</v>
      </c>
      <c r="F270" s="31">
        <v>2</v>
      </c>
      <c r="G270" s="29">
        <v>4</v>
      </c>
      <c r="H270" s="13">
        <f t="shared" si="9"/>
        <v>0</v>
      </c>
      <c r="I270" s="18"/>
    </row>
    <row r="271" spans="1:9" x14ac:dyDescent="0.25">
      <c r="A271" s="1" t="s">
        <v>301</v>
      </c>
      <c r="B271" s="12" t="s">
        <v>15</v>
      </c>
      <c r="C271" s="17">
        <v>15</v>
      </c>
      <c r="D271" s="37"/>
      <c r="E271" s="18">
        <f t="shared" si="10"/>
        <v>0</v>
      </c>
      <c r="F271" s="31">
        <v>2</v>
      </c>
      <c r="G271" s="29">
        <v>4</v>
      </c>
      <c r="H271" s="13">
        <f t="shared" si="9"/>
        <v>0</v>
      </c>
      <c r="I271" s="18"/>
    </row>
    <row r="272" spans="1:9" x14ac:dyDescent="0.25">
      <c r="A272" s="1" t="s">
        <v>312</v>
      </c>
      <c r="B272" s="12" t="s">
        <v>15</v>
      </c>
      <c r="C272" s="17">
        <v>15</v>
      </c>
      <c r="D272" s="37"/>
      <c r="E272" s="18">
        <f t="shared" si="10"/>
        <v>0</v>
      </c>
      <c r="F272" s="31">
        <v>2</v>
      </c>
      <c r="G272" s="29">
        <v>12</v>
      </c>
      <c r="H272" s="13">
        <f t="shared" si="9"/>
        <v>0</v>
      </c>
      <c r="I272" s="18"/>
    </row>
    <row r="273" spans="1:9" x14ac:dyDescent="0.25">
      <c r="A273" s="1" t="s">
        <v>311</v>
      </c>
      <c r="B273" s="12" t="s">
        <v>15</v>
      </c>
      <c r="C273" s="17">
        <v>20</v>
      </c>
      <c r="D273" s="37"/>
      <c r="E273" s="18">
        <f t="shared" si="10"/>
        <v>0</v>
      </c>
      <c r="F273" s="31">
        <v>2</v>
      </c>
      <c r="G273" s="29">
        <v>12</v>
      </c>
      <c r="H273" s="13">
        <f t="shared" si="9"/>
        <v>0</v>
      </c>
      <c r="I273" s="18"/>
    </row>
    <row r="274" spans="1:9" x14ac:dyDescent="0.25">
      <c r="A274" s="1" t="s">
        <v>310</v>
      </c>
      <c r="B274" s="12" t="s">
        <v>15</v>
      </c>
      <c r="C274" s="17">
        <v>130</v>
      </c>
      <c r="D274" s="37"/>
      <c r="E274" s="18">
        <f t="shared" si="10"/>
        <v>0</v>
      </c>
      <c r="F274" s="31">
        <v>10</v>
      </c>
      <c r="G274" s="29">
        <v>20</v>
      </c>
      <c r="H274" s="13">
        <f t="shared" si="9"/>
        <v>0</v>
      </c>
      <c r="I274" s="18"/>
    </row>
    <row r="275" spans="1:9" x14ac:dyDescent="0.25">
      <c r="A275" s="1" t="s">
        <v>309</v>
      </c>
      <c r="B275" s="12" t="s">
        <v>15</v>
      </c>
      <c r="C275" s="17">
        <v>150</v>
      </c>
      <c r="D275" s="37"/>
      <c r="E275" s="18">
        <f t="shared" si="10"/>
        <v>0</v>
      </c>
      <c r="F275" s="31">
        <v>10</v>
      </c>
      <c r="G275" s="29">
        <v>20</v>
      </c>
      <c r="H275" s="13">
        <f t="shared" si="9"/>
        <v>0</v>
      </c>
      <c r="I275" s="18"/>
    </row>
    <row r="276" spans="1:9" x14ac:dyDescent="0.25">
      <c r="A276" s="1" t="s">
        <v>308</v>
      </c>
      <c r="B276" s="12" t="s">
        <v>15</v>
      </c>
      <c r="C276" s="17">
        <v>25</v>
      </c>
      <c r="D276" s="37"/>
      <c r="E276" s="18">
        <f t="shared" si="10"/>
        <v>0</v>
      </c>
      <c r="F276" s="31">
        <v>2</v>
      </c>
      <c r="G276" s="29">
        <v>20</v>
      </c>
      <c r="H276" s="13">
        <f t="shared" si="9"/>
        <v>0</v>
      </c>
      <c r="I276" s="18"/>
    </row>
    <row r="277" spans="1:9" x14ac:dyDescent="0.25">
      <c r="A277" s="1" t="s">
        <v>307</v>
      </c>
      <c r="B277" s="12" t="s">
        <v>15</v>
      </c>
      <c r="C277" s="17">
        <v>25</v>
      </c>
      <c r="D277" s="37"/>
      <c r="E277" s="18">
        <f t="shared" si="10"/>
        <v>0</v>
      </c>
      <c r="F277" s="31">
        <v>2</v>
      </c>
      <c r="G277" s="29">
        <v>12</v>
      </c>
      <c r="H277" s="13">
        <f t="shared" si="9"/>
        <v>0</v>
      </c>
      <c r="I277" s="18"/>
    </row>
    <row r="278" spans="1:9" x14ac:dyDescent="0.25">
      <c r="A278" s="1" t="s">
        <v>306</v>
      </c>
      <c r="B278" s="12" t="s">
        <v>15</v>
      </c>
      <c r="C278" s="17">
        <v>15</v>
      </c>
      <c r="D278" s="37"/>
      <c r="E278" s="18">
        <f t="shared" si="10"/>
        <v>0</v>
      </c>
      <c r="F278" s="31">
        <v>2</v>
      </c>
      <c r="G278" s="29">
        <v>4</v>
      </c>
      <c r="H278" s="13">
        <f t="shared" si="9"/>
        <v>0</v>
      </c>
      <c r="I278" s="18"/>
    </row>
    <row r="279" spans="1:9" x14ac:dyDescent="0.25">
      <c r="A279" s="1" t="s">
        <v>305</v>
      </c>
      <c r="B279" s="12" t="s">
        <v>15</v>
      </c>
      <c r="C279" s="17">
        <v>15</v>
      </c>
      <c r="D279" s="37"/>
      <c r="E279" s="18">
        <f t="shared" si="10"/>
        <v>0</v>
      </c>
      <c r="F279" s="31">
        <v>2</v>
      </c>
      <c r="G279" s="29">
        <v>4</v>
      </c>
      <c r="H279" s="13">
        <f t="shared" si="9"/>
        <v>0</v>
      </c>
      <c r="I279" s="18"/>
    </row>
    <row r="280" spans="1:9" x14ac:dyDescent="0.25">
      <c r="A280" s="1" t="s">
        <v>304</v>
      </c>
      <c r="B280" s="12" t="s">
        <v>15</v>
      </c>
      <c r="C280" s="17">
        <v>6</v>
      </c>
      <c r="D280" s="37"/>
      <c r="E280" s="18">
        <f t="shared" si="10"/>
        <v>0</v>
      </c>
      <c r="F280" s="31">
        <v>2</v>
      </c>
      <c r="G280" s="29">
        <v>4</v>
      </c>
      <c r="H280" s="13">
        <f t="shared" si="9"/>
        <v>0</v>
      </c>
      <c r="I280" s="18"/>
    </row>
    <row r="281" spans="1:9" x14ac:dyDescent="0.25">
      <c r="A281" s="1" t="s">
        <v>303</v>
      </c>
      <c r="B281" s="12" t="s">
        <v>15</v>
      </c>
      <c r="C281" s="17">
        <v>6</v>
      </c>
      <c r="D281" s="37"/>
      <c r="E281" s="18">
        <f t="shared" si="10"/>
        <v>0</v>
      </c>
      <c r="F281" s="31">
        <v>2</v>
      </c>
      <c r="G281" s="29">
        <v>4</v>
      </c>
      <c r="H281" s="13">
        <f t="shared" si="9"/>
        <v>0</v>
      </c>
      <c r="I281" s="18"/>
    </row>
    <row r="282" spans="1:9" x14ac:dyDescent="0.25">
      <c r="A282" s="1" t="s">
        <v>241</v>
      </c>
      <c r="B282" s="12" t="s">
        <v>15</v>
      </c>
      <c r="C282" s="17">
        <v>6</v>
      </c>
      <c r="D282" s="37"/>
      <c r="E282" s="18">
        <f t="shared" si="10"/>
        <v>0</v>
      </c>
      <c r="F282" s="31">
        <v>2</v>
      </c>
      <c r="G282" s="29">
        <v>4</v>
      </c>
      <c r="H282" s="13">
        <f t="shared" si="9"/>
        <v>0</v>
      </c>
      <c r="I282" s="18"/>
    </row>
    <row r="283" spans="1:9" x14ac:dyDescent="0.25">
      <c r="A283" s="1" t="s">
        <v>242</v>
      </c>
      <c r="B283" s="12" t="s">
        <v>15</v>
      </c>
      <c r="C283" s="17">
        <v>6</v>
      </c>
      <c r="D283" s="37"/>
      <c r="E283" s="18">
        <f t="shared" si="10"/>
        <v>0</v>
      </c>
      <c r="F283" s="31">
        <v>2</v>
      </c>
      <c r="G283" s="29">
        <v>4</v>
      </c>
      <c r="H283" s="13">
        <f t="shared" si="9"/>
        <v>0</v>
      </c>
      <c r="I283" s="18"/>
    </row>
    <row r="284" spans="1:9" x14ac:dyDescent="0.25">
      <c r="A284" s="1" t="s">
        <v>243</v>
      </c>
      <c r="B284" s="12" t="s">
        <v>15</v>
      </c>
      <c r="C284" s="17">
        <v>50</v>
      </c>
      <c r="D284" s="37"/>
      <c r="E284" s="18">
        <f t="shared" si="10"/>
        <v>0</v>
      </c>
      <c r="F284" s="31">
        <v>6</v>
      </c>
      <c r="G284" s="29">
        <v>17</v>
      </c>
      <c r="H284" s="13">
        <f t="shared" si="9"/>
        <v>0</v>
      </c>
      <c r="I284" s="18"/>
    </row>
    <row r="285" spans="1:9" x14ac:dyDescent="0.25">
      <c r="A285" s="1" t="s">
        <v>244</v>
      </c>
      <c r="B285" s="12" t="s">
        <v>15</v>
      </c>
      <c r="C285" s="17">
        <v>400</v>
      </c>
      <c r="D285" s="37"/>
      <c r="E285" s="18">
        <f t="shared" si="10"/>
        <v>0</v>
      </c>
      <c r="F285" s="31">
        <v>40</v>
      </c>
      <c r="G285" s="29">
        <v>27</v>
      </c>
      <c r="H285" s="13">
        <f t="shared" si="9"/>
        <v>0</v>
      </c>
      <c r="I285" s="18"/>
    </row>
    <row r="286" spans="1:9" x14ac:dyDescent="0.25">
      <c r="A286" s="1" t="s">
        <v>245</v>
      </c>
      <c r="B286" s="12" t="s">
        <v>15</v>
      </c>
      <c r="C286" s="17">
        <v>80</v>
      </c>
      <c r="D286" s="37"/>
      <c r="E286" s="18">
        <f t="shared" si="10"/>
        <v>0</v>
      </c>
      <c r="F286" s="31">
        <v>10</v>
      </c>
      <c r="G286" s="29">
        <v>25</v>
      </c>
      <c r="H286" s="13">
        <f t="shared" si="9"/>
        <v>0</v>
      </c>
      <c r="I286" s="18"/>
    </row>
    <row r="287" spans="1:9" x14ac:dyDescent="0.25">
      <c r="A287" s="1" t="s">
        <v>246</v>
      </c>
      <c r="B287" s="12" t="s">
        <v>15</v>
      </c>
      <c r="C287" s="17">
        <v>40</v>
      </c>
      <c r="D287" s="37"/>
      <c r="E287" s="18">
        <f t="shared" si="10"/>
        <v>0</v>
      </c>
      <c r="F287" s="31">
        <v>6</v>
      </c>
      <c r="G287" s="29">
        <v>4</v>
      </c>
      <c r="H287" s="13">
        <f t="shared" si="9"/>
        <v>0</v>
      </c>
      <c r="I287" s="18"/>
    </row>
    <row r="288" spans="1:9" x14ac:dyDescent="0.25">
      <c r="A288" s="1" t="s">
        <v>1</v>
      </c>
      <c r="B288" s="12" t="s">
        <v>15</v>
      </c>
      <c r="C288" s="17">
        <v>35</v>
      </c>
      <c r="D288" s="37"/>
      <c r="E288" s="18">
        <f t="shared" si="10"/>
        <v>0</v>
      </c>
      <c r="F288" s="31">
        <v>4</v>
      </c>
      <c r="G288" s="29">
        <v>4</v>
      </c>
      <c r="H288" s="13">
        <f t="shared" si="9"/>
        <v>0</v>
      </c>
      <c r="I288" s="18"/>
    </row>
    <row r="289" spans="1:9" x14ac:dyDescent="0.25">
      <c r="A289" s="1" t="s">
        <v>247</v>
      </c>
      <c r="B289" s="12" t="s">
        <v>15</v>
      </c>
      <c r="C289" s="17">
        <v>25</v>
      </c>
      <c r="D289" s="37"/>
      <c r="E289" s="18">
        <f t="shared" si="10"/>
        <v>0</v>
      </c>
      <c r="F289" s="31">
        <v>4</v>
      </c>
      <c r="G289" s="29"/>
      <c r="H289" s="13">
        <f t="shared" si="9"/>
        <v>0</v>
      </c>
      <c r="I289" s="18"/>
    </row>
    <row r="290" spans="1:9" x14ac:dyDescent="0.25">
      <c r="A290" s="1" t="s">
        <v>318</v>
      </c>
      <c r="B290" s="12" t="s">
        <v>15</v>
      </c>
      <c r="C290" s="17">
        <v>20</v>
      </c>
      <c r="D290" s="37"/>
      <c r="E290" s="18">
        <f t="shared" si="10"/>
        <v>0</v>
      </c>
      <c r="F290" s="31">
        <v>2</v>
      </c>
      <c r="G290" s="29">
        <v>17</v>
      </c>
      <c r="H290" s="13">
        <f t="shared" si="9"/>
        <v>0</v>
      </c>
      <c r="I290" s="18"/>
    </row>
    <row r="291" spans="1:9" x14ac:dyDescent="0.25">
      <c r="A291" s="1" t="s">
        <v>317</v>
      </c>
      <c r="B291" s="12" t="s">
        <v>15</v>
      </c>
      <c r="C291" s="17">
        <v>200</v>
      </c>
      <c r="D291" s="37"/>
      <c r="E291" s="18">
        <f t="shared" si="10"/>
        <v>0</v>
      </c>
      <c r="F291" s="31">
        <v>20</v>
      </c>
      <c r="G291" s="29">
        <v>27</v>
      </c>
      <c r="H291" s="13">
        <f t="shared" si="9"/>
        <v>0</v>
      </c>
      <c r="I291" s="18"/>
    </row>
    <row r="292" spans="1:9" x14ac:dyDescent="0.25">
      <c r="A292" s="1" t="s">
        <v>248</v>
      </c>
      <c r="B292" s="12" t="s">
        <v>15</v>
      </c>
      <c r="C292" s="17">
        <v>35</v>
      </c>
      <c r="D292" s="37"/>
      <c r="E292" s="18">
        <f t="shared" si="10"/>
        <v>0</v>
      </c>
      <c r="F292" s="31">
        <v>4</v>
      </c>
      <c r="G292" s="29">
        <v>25</v>
      </c>
      <c r="H292" s="13">
        <f t="shared" si="9"/>
        <v>0</v>
      </c>
      <c r="I292" s="18"/>
    </row>
    <row r="293" spans="1:9" x14ac:dyDescent="0.25">
      <c r="A293" s="1" t="s">
        <v>249</v>
      </c>
      <c r="B293" s="12" t="s">
        <v>15</v>
      </c>
      <c r="C293" s="17">
        <v>6</v>
      </c>
      <c r="D293" s="37"/>
      <c r="E293" s="18">
        <f t="shared" si="10"/>
        <v>0</v>
      </c>
      <c r="F293" s="31">
        <v>2</v>
      </c>
      <c r="G293" s="29">
        <v>4</v>
      </c>
      <c r="H293" s="13">
        <f t="shared" si="9"/>
        <v>0</v>
      </c>
      <c r="I293" s="18"/>
    </row>
    <row r="294" spans="1:9" x14ac:dyDescent="0.25">
      <c r="A294" s="1" t="s">
        <v>250</v>
      </c>
      <c r="B294" s="12" t="s">
        <v>15</v>
      </c>
      <c r="C294" s="17">
        <v>6</v>
      </c>
      <c r="D294" s="37"/>
      <c r="E294" s="18">
        <f t="shared" si="10"/>
        <v>0</v>
      </c>
      <c r="F294" s="31">
        <v>2</v>
      </c>
      <c r="G294" s="29">
        <v>4</v>
      </c>
      <c r="H294" s="13">
        <f t="shared" si="9"/>
        <v>0</v>
      </c>
      <c r="I294" s="18"/>
    </row>
    <row r="295" spans="1:9" x14ac:dyDescent="0.25">
      <c r="A295" s="1" t="s">
        <v>316</v>
      </c>
      <c r="B295" s="12" t="s">
        <v>15</v>
      </c>
      <c r="C295" s="17">
        <v>6</v>
      </c>
      <c r="D295" s="37"/>
      <c r="E295" s="18">
        <f t="shared" si="10"/>
        <v>0</v>
      </c>
      <c r="F295" s="31">
        <v>2</v>
      </c>
      <c r="G295" s="29">
        <v>4</v>
      </c>
      <c r="H295" s="13">
        <f t="shared" si="9"/>
        <v>0</v>
      </c>
      <c r="I295" s="18"/>
    </row>
    <row r="296" spans="1:9" x14ac:dyDescent="0.25">
      <c r="A296" s="1" t="s">
        <v>313</v>
      </c>
      <c r="B296" s="12" t="s">
        <v>15</v>
      </c>
      <c r="C296" s="17">
        <v>1</v>
      </c>
      <c r="D296" s="37"/>
      <c r="E296" s="18">
        <f t="shared" si="10"/>
        <v>0</v>
      </c>
      <c r="F296" s="31">
        <v>2</v>
      </c>
      <c r="G296" s="29"/>
      <c r="H296" s="13">
        <f t="shared" si="9"/>
        <v>0</v>
      </c>
      <c r="I296" s="18"/>
    </row>
    <row r="297" spans="1:9" x14ac:dyDescent="0.25">
      <c r="A297" s="1" t="s">
        <v>314</v>
      </c>
      <c r="B297" s="12" t="s">
        <v>15</v>
      </c>
      <c r="C297" s="17">
        <v>1</v>
      </c>
      <c r="D297" s="37"/>
      <c r="E297" s="18">
        <f t="shared" si="10"/>
        <v>0</v>
      </c>
      <c r="F297" s="31">
        <v>2</v>
      </c>
      <c r="G297" s="29"/>
      <c r="H297" s="13">
        <f t="shared" si="9"/>
        <v>0</v>
      </c>
      <c r="I297" s="18"/>
    </row>
    <row r="298" spans="1:9" x14ac:dyDescent="0.25">
      <c r="A298" s="1" t="s">
        <v>315</v>
      </c>
      <c r="B298" s="12" t="s">
        <v>15</v>
      </c>
      <c r="C298" s="17">
        <v>5</v>
      </c>
      <c r="D298" s="37"/>
      <c r="E298" s="18">
        <f t="shared" si="10"/>
        <v>0</v>
      </c>
      <c r="F298" s="31">
        <v>2</v>
      </c>
      <c r="G298" s="29"/>
      <c r="H298" s="13">
        <f t="shared" ref="H298:H334" si="11">+F298*D298+G298*D298</f>
        <v>0</v>
      </c>
      <c r="I298" s="18"/>
    </row>
    <row r="299" spans="1:9" x14ac:dyDescent="0.25">
      <c r="A299" s="1" t="s">
        <v>251</v>
      </c>
      <c r="B299" s="12" t="s">
        <v>15</v>
      </c>
      <c r="C299" s="17">
        <v>5</v>
      </c>
      <c r="D299" s="37"/>
      <c r="E299" s="18">
        <f t="shared" si="10"/>
        <v>0</v>
      </c>
      <c r="F299" s="31">
        <v>2</v>
      </c>
      <c r="G299" s="29"/>
      <c r="H299" s="13">
        <f t="shared" si="11"/>
        <v>0</v>
      </c>
      <c r="I299" s="18"/>
    </row>
    <row r="300" spans="1:9" x14ac:dyDescent="0.25">
      <c r="A300" s="1" t="s">
        <v>252</v>
      </c>
      <c r="B300" s="12" t="s">
        <v>15</v>
      </c>
      <c r="C300" s="17">
        <v>5</v>
      </c>
      <c r="D300" s="37"/>
      <c r="E300" s="18">
        <f t="shared" si="10"/>
        <v>0</v>
      </c>
      <c r="F300" s="31">
        <v>2</v>
      </c>
      <c r="G300" s="29"/>
      <c r="H300" s="13">
        <f t="shared" si="11"/>
        <v>0</v>
      </c>
      <c r="I300" s="18"/>
    </row>
    <row r="301" spans="1:9" x14ac:dyDescent="0.25">
      <c r="A301" s="1" t="s">
        <v>253</v>
      </c>
      <c r="B301" s="12" t="s">
        <v>15</v>
      </c>
      <c r="C301" s="17">
        <v>5</v>
      </c>
      <c r="D301" s="37"/>
      <c r="E301" s="18">
        <f t="shared" si="10"/>
        <v>0</v>
      </c>
      <c r="F301" s="31">
        <v>2</v>
      </c>
      <c r="G301" s="29"/>
      <c r="H301" s="13">
        <f t="shared" si="11"/>
        <v>0</v>
      </c>
      <c r="I301" s="18"/>
    </row>
    <row r="302" spans="1:9" x14ac:dyDescent="0.25">
      <c r="A302" s="1" t="s">
        <v>321</v>
      </c>
      <c r="B302" s="12" t="s">
        <v>15</v>
      </c>
      <c r="C302" s="17">
        <v>15</v>
      </c>
      <c r="D302" s="37"/>
      <c r="E302" s="18">
        <f t="shared" si="10"/>
        <v>0</v>
      </c>
      <c r="F302" s="31">
        <v>2</v>
      </c>
      <c r="G302" s="29">
        <v>12</v>
      </c>
      <c r="H302" s="13">
        <f t="shared" si="11"/>
        <v>0</v>
      </c>
      <c r="I302" s="18"/>
    </row>
    <row r="303" spans="1:9" x14ac:dyDescent="0.25">
      <c r="A303" s="1" t="s">
        <v>320</v>
      </c>
      <c r="B303" s="12" t="s">
        <v>15</v>
      </c>
      <c r="C303" s="17">
        <v>50</v>
      </c>
      <c r="D303" s="37"/>
      <c r="E303" s="18">
        <f t="shared" si="10"/>
        <v>0</v>
      </c>
      <c r="F303" s="31">
        <v>6</v>
      </c>
      <c r="G303" s="29">
        <v>12</v>
      </c>
      <c r="H303" s="13">
        <f t="shared" si="11"/>
        <v>0</v>
      </c>
      <c r="I303" s="18"/>
    </row>
    <row r="304" spans="1:9" x14ac:dyDescent="0.25">
      <c r="A304" s="1" t="s">
        <v>319</v>
      </c>
      <c r="B304" s="12" t="s">
        <v>15</v>
      </c>
      <c r="C304" s="17">
        <v>35</v>
      </c>
      <c r="D304" s="37"/>
      <c r="E304" s="18">
        <f t="shared" si="10"/>
        <v>0</v>
      </c>
      <c r="F304" s="31">
        <v>4</v>
      </c>
      <c r="G304" s="29">
        <v>12</v>
      </c>
      <c r="H304" s="13">
        <f t="shared" si="11"/>
        <v>0</v>
      </c>
      <c r="I304" s="18"/>
    </row>
    <row r="305" spans="1:9" x14ac:dyDescent="0.25">
      <c r="A305" s="1" t="s">
        <v>388</v>
      </c>
      <c r="B305" s="12" t="s">
        <v>15</v>
      </c>
      <c r="C305" s="17">
        <v>6</v>
      </c>
      <c r="D305" s="37"/>
      <c r="E305" s="18">
        <f t="shared" ref="E305" si="12">+D305*C305</f>
        <v>0</v>
      </c>
      <c r="F305" s="31">
        <v>2</v>
      </c>
      <c r="G305" s="29">
        <v>4</v>
      </c>
      <c r="H305" s="13">
        <f t="shared" ref="H305" si="13">+F305*D305+G305*D305</f>
        <v>0</v>
      </c>
      <c r="I305" s="18"/>
    </row>
    <row r="306" spans="1:9" x14ac:dyDescent="0.25">
      <c r="A306" s="1" t="s">
        <v>254</v>
      </c>
      <c r="B306" s="12" t="s">
        <v>15</v>
      </c>
      <c r="C306" s="17">
        <v>6</v>
      </c>
      <c r="D306" s="37"/>
      <c r="E306" s="18">
        <f t="shared" si="10"/>
        <v>0</v>
      </c>
      <c r="F306" s="31">
        <v>2</v>
      </c>
      <c r="G306" s="29">
        <v>4</v>
      </c>
      <c r="H306" s="13">
        <f t="shared" si="11"/>
        <v>0</v>
      </c>
      <c r="I306" s="18"/>
    </row>
    <row r="307" spans="1:9" x14ac:dyDescent="0.25">
      <c r="A307" s="1" t="s">
        <v>255</v>
      </c>
      <c r="B307" s="12" t="s">
        <v>15</v>
      </c>
      <c r="C307" s="17">
        <v>6</v>
      </c>
      <c r="D307" s="37"/>
      <c r="E307" s="18">
        <f t="shared" si="10"/>
        <v>0</v>
      </c>
      <c r="F307" s="31">
        <v>2</v>
      </c>
      <c r="G307" s="29">
        <v>4</v>
      </c>
      <c r="H307" s="13">
        <f t="shared" si="11"/>
        <v>0</v>
      </c>
      <c r="I307" s="18"/>
    </row>
    <row r="308" spans="1:9" x14ac:dyDescent="0.25">
      <c r="A308" s="1" t="s">
        <v>323</v>
      </c>
      <c r="B308" s="12" t="s">
        <v>15</v>
      </c>
      <c r="C308" s="17">
        <v>1</v>
      </c>
      <c r="D308" s="37"/>
      <c r="E308" s="18">
        <f t="shared" si="10"/>
        <v>0</v>
      </c>
      <c r="F308" s="31">
        <v>2</v>
      </c>
      <c r="G308" s="29"/>
      <c r="H308" s="13">
        <f t="shared" si="11"/>
        <v>0</v>
      </c>
      <c r="I308" s="18"/>
    </row>
    <row r="309" spans="1:9" x14ac:dyDescent="0.25">
      <c r="A309" s="1" t="s">
        <v>322</v>
      </c>
      <c r="B309" s="12" t="s">
        <v>15</v>
      </c>
      <c r="C309" s="17">
        <v>5</v>
      </c>
      <c r="D309" s="37"/>
      <c r="E309" s="18">
        <f t="shared" si="10"/>
        <v>0</v>
      </c>
      <c r="F309" s="31">
        <v>2</v>
      </c>
      <c r="G309" s="29"/>
      <c r="H309" s="13">
        <f t="shared" si="11"/>
        <v>0</v>
      </c>
      <c r="I309" s="18"/>
    </row>
    <row r="310" spans="1:9" x14ac:dyDescent="0.25">
      <c r="A310" s="1" t="s">
        <v>256</v>
      </c>
      <c r="B310" s="12" t="s">
        <v>15</v>
      </c>
      <c r="C310" s="17">
        <v>10</v>
      </c>
      <c r="D310" s="37"/>
      <c r="E310" s="18">
        <f t="shared" si="10"/>
        <v>0</v>
      </c>
      <c r="F310" s="31">
        <v>2</v>
      </c>
      <c r="G310" s="29"/>
      <c r="H310" s="13">
        <f t="shared" si="11"/>
        <v>0</v>
      </c>
      <c r="I310" s="18"/>
    </row>
    <row r="311" spans="1:9" x14ac:dyDescent="0.25">
      <c r="A311" s="1" t="s">
        <v>257</v>
      </c>
      <c r="B311" s="12" t="s">
        <v>15</v>
      </c>
      <c r="C311" s="17">
        <v>1</v>
      </c>
      <c r="D311" s="37"/>
      <c r="E311" s="18">
        <f t="shared" si="10"/>
        <v>0</v>
      </c>
      <c r="F311" s="31">
        <v>2</v>
      </c>
      <c r="G311" s="29"/>
      <c r="H311" s="13">
        <f t="shared" si="11"/>
        <v>0</v>
      </c>
      <c r="I311" s="18"/>
    </row>
    <row r="312" spans="1:9" x14ac:dyDescent="0.25">
      <c r="A312" s="1" t="s">
        <v>258</v>
      </c>
      <c r="B312" s="12" t="s">
        <v>15</v>
      </c>
      <c r="C312" s="17">
        <v>5</v>
      </c>
      <c r="D312" s="37"/>
      <c r="E312" s="18">
        <f t="shared" si="10"/>
        <v>0</v>
      </c>
      <c r="F312" s="31">
        <v>2</v>
      </c>
      <c r="G312" s="29"/>
      <c r="H312" s="13">
        <f t="shared" si="11"/>
        <v>0</v>
      </c>
      <c r="I312" s="18"/>
    </row>
    <row r="313" spans="1:9" x14ac:dyDescent="0.25">
      <c r="A313" s="1" t="s">
        <v>324</v>
      </c>
      <c r="B313" s="12" t="s">
        <v>15</v>
      </c>
      <c r="C313" s="17">
        <v>5</v>
      </c>
      <c r="D313" s="37"/>
      <c r="E313" s="18">
        <f t="shared" si="10"/>
        <v>0</v>
      </c>
      <c r="F313" s="31">
        <v>2</v>
      </c>
      <c r="G313" s="29"/>
      <c r="H313" s="13">
        <f t="shared" si="11"/>
        <v>0</v>
      </c>
      <c r="I313" s="18"/>
    </row>
    <row r="314" spans="1:9" x14ac:dyDescent="0.25">
      <c r="A314" s="1" t="s">
        <v>259</v>
      </c>
      <c r="B314" s="12" t="s">
        <v>15</v>
      </c>
      <c r="C314" s="17">
        <v>30</v>
      </c>
      <c r="D314" s="37"/>
      <c r="E314" s="18">
        <f t="shared" si="10"/>
        <v>0</v>
      </c>
      <c r="F314" s="31">
        <v>4</v>
      </c>
      <c r="G314" s="29">
        <v>13</v>
      </c>
      <c r="H314" s="13">
        <f t="shared" si="11"/>
        <v>0</v>
      </c>
      <c r="I314" s="18"/>
    </row>
    <row r="315" spans="1:9" x14ac:dyDescent="0.25">
      <c r="A315" s="1" t="s">
        <v>260</v>
      </c>
      <c r="B315" s="12" t="s">
        <v>15</v>
      </c>
      <c r="C315" s="17">
        <v>360</v>
      </c>
      <c r="D315" s="37"/>
      <c r="E315" s="18">
        <f t="shared" si="10"/>
        <v>0</v>
      </c>
      <c r="F315" s="31">
        <v>40</v>
      </c>
      <c r="G315" s="29">
        <v>27</v>
      </c>
      <c r="H315" s="13">
        <f t="shared" si="11"/>
        <v>0</v>
      </c>
      <c r="I315" s="18"/>
    </row>
    <row r="316" spans="1:9" x14ac:dyDescent="0.25">
      <c r="A316" s="1" t="s">
        <v>261</v>
      </c>
      <c r="B316" s="12" t="s">
        <v>15</v>
      </c>
      <c r="C316" s="17">
        <v>35</v>
      </c>
      <c r="D316" s="37"/>
      <c r="E316" s="18">
        <f t="shared" si="10"/>
        <v>0</v>
      </c>
      <c r="F316" s="31">
        <v>4</v>
      </c>
      <c r="G316" s="29">
        <v>2</v>
      </c>
      <c r="H316" s="13">
        <f t="shared" si="11"/>
        <v>0</v>
      </c>
      <c r="I316" s="18"/>
    </row>
    <row r="317" spans="1:9" x14ac:dyDescent="0.25">
      <c r="A317" s="1" t="s">
        <v>262</v>
      </c>
      <c r="B317" s="12" t="s">
        <v>15</v>
      </c>
      <c r="C317" s="17">
        <v>20</v>
      </c>
      <c r="D317" s="37"/>
      <c r="E317" s="18">
        <f t="shared" si="10"/>
        <v>0</v>
      </c>
      <c r="F317" s="31">
        <v>2</v>
      </c>
      <c r="G317" s="29">
        <v>2</v>
      </c>
      <c r="H317" s="13">
        <f t="shared" si="11"/>
        <v>0</v>
      </c>
      <c r="I317" s="18"/>
    </row>
    <row r="318" spans="1:9" x14ac:dyDescent="0.25">
      <c r="A318" s="1" t="s">
        <v>263</v>
      </c>
      <c r="B318" s="12" t="s">
        <v>15</v>
      </c>
      <c r="C318" s="17">
        <v>140</v>
      </c>
      <c r="D318" s="37"/>
      <c r="E318" s="18">
        <f t="shared" ref="E318:E334" si="14">+D318*C318</f>
        <v>0</v>
      </c>
      <c r="F318" s="31">
        <v>10</v>
      </c>
      <c r="G318" s="29">
        <v>16</v>
      </c>
      <c r="H318" s="13">
        <f t="shared" si="11"/>
        <v>0</v>
      </c>
      <c r="I318" s="18"/>
    </row>
    <row r="319" spans="1:9" x14ac:dyDescent="0.25">
      <c r="A319" s="1" t="s">
        <v>264</v>
      </c>
      <c r="B319" s="12" t="s">
        <v>15</v>
      </c>
      <c r="C319" s="17">
        <v>20</v>
      </c>
      <c r="D319" s="37"/>
      <c r="E319" s="18">
        <f t="shared" si="14"/>
        <v>0</v>
      </c>
      <c r="F319" s="31">
        <v>2</v>
      </c>
      <c r="G319" s="29">
        <v>2</v>
      </c>
      <c r="H319" s="13">
        <f t="shared" si="11"/>
        <v>0</v>
      </c>
      <c r="I319" s="18"/>
    </row>
    <row r="320" spans="1:9" x14ac:dyDescent="0.25">
      <c r="A320" s="1" t="s">
        <v>265</v>
      </c>
      <c r="B320" s="12" t="s">
        <v>15</v>
      </c>
      <c r="C320" s="17">
        <v>20</v>
      </c>
      <c r="D320" s="37"/>
      <c r="E320" s="18">
        <f t="shared" si="14"/>
        <v>0</v>
      </c>
      <c r="F320" s="31">
        <v>2</v>
      </c>
      <c r="G320" s="29">
        <v>8</v>
      </c>
      <c r="H320" s="13">
        <f t="shared" si="11"/>
        <v>0</v>
      </c>
      <c r="I320" s="18"/>
    </row>
    <row r="321" spans="1:9" x14ac:dyDescent="0.25">
      <c r="A321" s="1" t="s">
        <v>266</v>
      </c>
      <c r="B321" s="12" t="s">
        <v>15</v>
      </c>
      <c r="C321" s="17">
        <v>250</v>
      </c>
      <c r="D321" s="37"/>
      <c r="E321" s="18">
        <f t="shared" si="14"/>
        <v>0</v>
      </c>
      <c r="F321" s="31">
        <v>20</v>
      </c>
      <c r="G321" s="29">
        <v>27</v>
      </c>
      <c r="H321" s="13">
        <f t="shared" si="11"/>
        <v>0</v>
      </c>
      <c r="I321" s="18"/>
    </row>
    <row r="322" spans="1:9" x14ac:dyDescent="0.25">
      <c r="A322" s="1" t="s">
        <v>267</v>
      </c>
      <c r="B322" s="12" t="s">
        <v>15</v>
      </c>
      <c r="C322" s="17">
        <v>10</v>
      </c>
      <c r="D322" s="37"/>
      <c r="E322" s="18">
        <f t="shared" si="14"/>
        <v>0</v>
      </c>
      <c r="F322" s="31">
        <v>2</v>
      </c>
      <c r="G322" s="29">
        <v>4</v>
      </c>
      <c r="H322" s="13">
        <f t="shared" si="11"/>
        <v>0</v>
      </c>
      <c r="I322" s="18"/>
    </row>
    <row r="323" spans="1:9" x14ac:dyDescent="0.25">
      <c r="A323" s="1" t="s">
        <v>268</v>
      </c>
      <c r="B323" s="12" t="s">
        <v>15</v>
      </c>
      <c r="C323" s="17">
        <v>10</v>
      </c>
      <c r="D323" s="37"/>
      <c r="E323" s="18">
        <f t="shared" si="14"/>
        <v>0</v>
      </c>
      <c r="F323" s="31">
        <v>2</v>
      </c>
      <c r="G323" s="29">
        <v>2</v>
      </c>
      <c r="H323" s="13">
        <f t="shared" si="11"/>
        <v>0</v>
      </c>
      <c r="I323" s="18"/>
    </row>
    <row r="324" spans="1:9" x14ac:dyDescent="0.25">
      <c r="A324" s="1" t="s">
        <v>269</v>
      </c>
      <c r="B324" s="12" t="s">
        <v>15</v>
      </c>
      <c r="C324" s="17">
        <v>35</v>
      </c>
      <c r="D324" s="37"/>
      <c r="E324" s="18">
        <f t="shared" si="14"/>
        <v>0</v>
      </c>
      <c r="F324" s="31">
        <v>4</v>
      </c>
      <c r="G324" s="29">
        <v>2</v>
      </c>
      <c r="H324" s="13">
        <f t="shared" si="11"/>
        <v>0</v>
      </c>
      <c r="I324" s="18"/>
    </row>
    <row r="325" spans="1:9" s="78" customFormat="1" x14ac:dyDescent="0.25">
      <c r="A325" s="72" t="s">
        <v>392</v>
      </c>
      <c r="B325" s="78" t="s">
        <v>15</v>
      </c>
      <c r="C325" s="79">
        <v>50</v>
      </c>
      <c r="D325" s="80"/>
      <c r="E325" s="81">
        <f t="shared" si="14"/>
        <v>0</v>
      </c>
      <c r="F325" s="82"/>
      <c r="G325" s="77"/>
      <c r="H325" s="73">
        <f t="shared" si="11"/>
        <v>0</v>
      </c>
      <c r="I325" s="81"/>
    </row>
    <row r="326" spans="1:9" s="78" customFormat="1" x14ac:dyDescent="0.25">
      <c r="A326" s="72" t="s">
        <v>399</v>
      </c>
      <c r="B326" s="78" t="s">
        <v>15</v>
      </c>
      <c r="C326" s="79">
        <v>5</v>
      </c>
      <c r="D326" s="80"/>
      <c r="E326" s="81">
        <f t="shared" ref="E326" si="15">+D326*C326</f>
        <v>0</v>
      </c>
      <c r="F326" s="82"/>
      <c r="G326" s="77"/>
      <c r="H326" s="73">
        <f t="shared" ref="H326" si="16">+F326*D326+G326*D326</f>
        <v>0</v>
      </c>
      <c r="I326" s="81"/>
    </row>
    <row r="327" spans="1:9" s="78" customFormat="1" x14ac:dyDescent="0.25">
      <c r="A327" s="72" t="s">
        <v>393</v>
      </c>
      <c r="B327" s="78" t="s">
        <v>15</v>
      </c>
      <c r="C327" s="79">
        <v>50</v>
      </c>
      <c r="D327" s="80"/>
      <c r="E327" s="81">
        <f t="shared" si="14"/>
        <v>0</v>
      </c>
      <c r="F327" s="82"/>
      <c r="G327" s="77"/>
      <c r="H327" s="73">
        <f t="shared" si="11"/>
        <v>0</v>
      </c>
      <c r="I327" s="81"/>
    </row>
    <row r="328" spans="1:9" s="78" customFormat="1" x14ac:dyDescent="0.25">
      <c r="A328" s="72" t="s">
        <v>397</v>
      </c>
      <c r="B328" s="78" t="s">
        <v>15</v>
      </c>
      <c r="C328" s="79">
        <v>5</v>
      </c>
      <c r="D328" s="80"/>
      <c r="E328" s="81">
        <f t="shared" si="14"/>
        <v>0</v>
      </c>
      <c r="F328" s="82"/>
      <c r="G328" s="77"/>
      <c r="H328" s="73">
        <f t="shared" si="11"/>
        <v>0</v>
      </c>
      <c r="I328" s="81"/>
    </row>
    <row r="329" spans="1:9" s="78" customFormat="1" x14ac:dyDescent="0.25">
      <c r="A329" s="72" t="s">
        <v>398</v>
      </c>
      <c r="B329" s="78" t="s">
        <v>15</v>
      </c>
      <c r="C329" s="79">
        <v>5</v>
      </c>
      <c r="D329" s="80"/>
      <c r="E329" s="81">
        <f t="shared" si="14"/>
        <v>0</v>
      </c>
      <c r="F329" s="82"/>
      <c r="G329" s="77"/>
      <c r="H329" s="73">
        <f t="shared" si="11"/>
        <v>0</v>
      </c>
      <c r="I329" s="81"/>
    </row>
    <row r="330" spans="1:9" s="78" customFormat="1" x14ac:dyDescent="0.25">
      <c r="A330" s="72" t="s">
        <v>394</v>
      </c>
      <c r="B330" s="78" t="s">
        <v>15</v>
      </c>
      <c r="C330" s="79">
        <v>3</v>
      </c>
      <c r="D330" s="80"/>
      <c r="E330" s="81">
        <f t="shared" si="14"/>
        <v>0</v>
      </c>
      <c r="F330" s="82"/>
      <c r="G330" s="77"/>
      <c r="H330" s="73">
        <f t="shared" si="11"/>
        <v>0</v>
      </c>
      <c r="I330" s="81"/>
    </row>
    <row r="331" spans="1:9" s="78" customFormat="1" x14ac:dyDescent="0.25">
      <c r="A331" s="72" t="s">
        <v>400</v>
      </c>
      <c r="B331" s="78" t="s">
        <v>15</v>
      </c>
      <c r="C331" s="79">
        <v>3</v>
      </c>
      <c r="D331" s="80"/>
      <c r="E331" s="81">
        <f t="shared" si="14"/>
        <v>0</v>
      </c>
      <c r="F331" s="82"/>
      <c r="G331" s="77"/>
      <c r="H331" s="73">
        <f t="shared" si="11"/>
        <v>0</v>
      </c>
      <c r="I331" s="81"/>
    </row>
    <row r="332" spans="1:9" s="78" customFormat="1" x14ac:dyDescent="0.25">
      <c r="A332" s="72" t="s">
        <v>401</v>
      </c>
      <c r="B332" s="78" t="s">
        <v>15</v>
      </c>
      <c r="C332" s="79">
        <v>3</v>
      </c>
      <c r="D332" s="80"/>
      <c r="E332" s="81">
        <f t="shared" si="14"/>
        <v>0</v>
      </c>
      <c r="F332" s="82"/>
      <c r="G332" s="77"/>
      <c r="H332" s="73">
        <f t="shared" si="11"/>
        <v>0</v>
      </c>
      <c r="I332" s="81"/>
    </row>
    <row r="333" spans="1:9" s="78" customFormat="1" x14ac:dyDescent="0.25">
      <c r="A333" s="72" t="s">
        <v>395</v>
      </c>
      <c r="B333" s="78" t="s">
        <v>15</v>
      </c>
      <c r="C333" s="79">
        <v>20</v>
      </c>
      <c r="D333" s="80"/>
      <c r="E333" s="81">
        <f t="shared" si="14"/>
        <v>0</v>
      </c>
      <c r="F333" s="82"/>
      <c r="G333" s="77"/>
      <c r="H333" s="73">
        <f t="shared" si="11"/>
        <v>0</v>
      </c>
      <c r="I333" s="81"/>
    </row>
    <row r="334" spans="1:9" s="78" customFormat="1" x14ac:dyDescent="0.25">
      <c r="A334" s="72" t="s">
        <v>396</v>
      </c>
      <c r="B334" s="78" t="s">
        <v>15</v>
      </c>
      <c r="C334" s="79">
        <v>5</v>
      </c>
      <c r="D334" s="80"/>
      <c r="E334" s="81">
        <f t="shared" si="14"/>
        <v>0</v>
      </c>
      <c r="F334" s="82"/>
      <c r="G334" s="77"/>
      <c r="H334" s="73">
        <f t="shared" si="11"/>
        <v>0</v>
      </c>
      <c r="I334" s="81"/>
    </row>
    <row r="335" spans="1:9" x14ac:dyDescent="0.25">
      <c r="A335" s="1"/>
      <c r="C335" s="17"/>
      <c r="D335" s="37"/>
      <c r="E335" s="18"/>
      <c r="F335" s="31"/>
      <c r="G335" s="29"/>
      <c r="H335" s="13"/>
      <c r="I335" s="18"/>
    </row>
    <row r="336" spans="1:9" x14ac:dyDescent="0.25">
      <c r="A336" s="1"/>
      <c r="B336" s="5"/>
      <c r="C336" s="7"/>
      <c r="D336" s="11" t="s">
        <v>209</v>
      </c>
      <c r="E336" s="26">
        <f>SUM(E2:E335)</f>
        <v>0</v>
      </c>
      <c r="F336" s="12"/>
      <c r="G336" s="28"/>
      <c r="H336" s="34">
        <f>SUM(H2:H335)</f>
        <v>0</v>
      </c>
    </row>
    <row r="337" spans="1:8" x14ac:dyDescent="0.25">
      <c r="A337" s="1"/>
      <c r="B337" s="5"/>
      <c r="C337" s="7"/>
      <c r="F337" s="12"/>
      <c r="G337" s="12"/>
    </row>
    <row r="338" spans="1:8" x14ac:dyDescent="0.25">
      <c r="A338" s="1"/>
      <c r="B338" s="5"/>
      <c r="C338" s="7"/>
      <c r="D338" s="9"/>
      <c r="E338" s="28"/>
      <c r="F338" s="29"/>
      <c r="G338" s="14"/>
    </row>
    <row r="339" spans="1:8" x14ac:dyDescent="0.25">
      <c r="A339" s="1"/>
      <c r="B339" s="5"/>
      <c r="C339" s="7"/>
      <c r="D339" s="9"/>
      <c r="E339" s="13"/>
      <c r="F339" s="28"/>
      <c r="G339" s="29"/>
      <c r="H339" s="14"/>
    </row>
    <row r="354" spans="2:8" x14ac:dyDescent="0.25">
      <c r="B354" s="5"/>
      <c r="C354" s="7"/>
      <c r="D354" s="9"/>
      <c r="E354" s="13"/>
      <c r="F354" s="28"/>
      <c r="G354" s="29"/>
      <c r="H354" s="14"/>
    </row>
    <row r="355" spans="2:8" x14ac:dyDescent="0.25">
      <c r="B355" s="5"/>
      <c r="C355" s="7"/>
      <c r="D355" s="9"/>
      <c r="E355" s="13"/>
      <c r="F355" s="28"/>
      <c r="G355" s="29"/>
      <c r="H355" s="14"/>
    </row>
    <row r="356" spans="2:8" x14ac:dyDescent="0.25">
      <c r="B356" s="5"/>
      <c r="C356" s="7"/>
      <c r="D356" s="9"/>
      <c r="E356" s="13"/>
      <c r="F356" s="28"/>
      <c r="G356" s="29"/>
      <c r="H356" s="14"/>
    </row>
    <row r="357" spans="2:8" x14ac:dyDescent="0.25">
      <c r="B357" s="5"/>
      <c r="C357" s="7"/>
      <c r="D357" s="9"/>
      <c r="E357" s="13"/>
      <c r="F357" s="28"/>
      <c r="G357" s="29"/>
      <c r="H357" s="14"/>
    </row>
    <row r="358" spans="2:8" x14ac:dyDescent="0.25">
      <c r="B358" s="5"/>
      <c r="C358" s="7"/>
      <c r="D358" s="9"/>
      <c r="E358" s="13"/>
      <c r="F358" s="28"/>
      <c r="G358" s="29"/>
      <c r="H358" s="14"/>
    </row>
    <row r="359" spans="2:8" x14ac:dyDescent="0.25">
      <c r="D359" s="19"/>
      <c r="E359" s="16"/>
      <c r="F359" s="32"/>
      <c r="G359" s="30"/>
    </row>
  </sheetData>
  <autoFilter ref="A1:I338" xr:uid="{00000000-0009-0000-0000-000000000000}"/>
  <pageMargins left="0.7" right="0.7" top="0.75" bottom="0.75" header="0.3" footer="0.3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330</xdr:row>
                <xdr:rowOff>123825</xdr:rowOff>
              </from>
              <to>
                <xdr:col>0</xdr:col>
                <xdr:colOff>533400</xdr:colOff>
                <xdr:row>331</xdr:row>
                <xdr:rowOff>152400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0</xdr:colOff>
                <xdr:row>330</xdr:row>
                <xdr:rowOff>123825</xdr:rowOff>
              </from>
              <to>
                <xdr:col>0</xdr:col>
                <xdr:colOff>533400</xdr:colOff>
                <xdr:row>331</xdr:row>
                <xdr:rowOff>152400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0</xdr:col>
                <xdr:colOff>0</xdr:colOff>
                <xdr:row>330</xdr:row>
                <xdr:rowOff>123825</xdr:rowOff>
              </from>
              <to>
                <xdr:col>0</xdr:col>
                <xdr:colOff>533400</xdr:colOff>
                <xdr:row>331</xdr:row>
                <xdr:rowOff>152400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0</xdr:col>
                <xdr:colOff>0</xdr:colOff>
                <xdr:row>330</xdr:row>
                <xdr:rowOff>123825</xdr:rowOff>
              </from>
              <to>
                <xdr:col>0</xdr:col>
                <xdr:colOff>533400</xdr:colOff>
                <xdr:row>331</xdr:row>
                <xdr:rowOff>152400</xdr:rowOff>
              </to>
            </anchor>
          </controlPr>
        </control>
      </mc:Choice>
      <mc:Fallback>
        <control shapeId="1028" r:id="rId8" name="Control 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tabSelected="1" topLeftCell="A36" workbookViewId="0">
      <selection activeCell="C50" sqref="C50"/>
    </sheetView>
  </sheetViews>
  <sheetFormatPr defaultColWidth="9.140625" defaultRowHeight="15.75" x14ac:dyDescent="0.25"/>
  <cols>
    <col min="1" max="1" width="12.140625" style="12" customWidth="1"/>
    <col min="2" max="2" width="55.140625" style="12" bestFit="1" customWidth="1"/>
    <col min="3" max="3" width="17.28515625" style="12" bestFit="1" customWidth="1"/>
    <col min="4" max="4" width="4.140625" style="12" bestFit="1" customWidth="1"/>
    <col min="5" max="5" width="14.28515625" style="12" customWidth="1"/>
    <col min="6" max="6" width="14.140625" style="12" customWidth="1"/>
    <col min="7" max="16384" width="9.140625" style="12"/>
  </cols>
  <sheetData>
    <row r="1" spans="1:6" x14ac:dyDescent="0.25">
      <c r="A1" s="20" t="s">
        <v>405</v>
      </c>
    </row>
    <row r="2" spans="1:6" x14ac:dyDescent="0.25">
      <c r="A2" s="20"/>
    </row>
    <row r="3" spans="1:6" x14ac:dyDescent="0.25">
      <c r="A3" s="20" t="s">
        <v>325</v>
      </c>
    </row>
    <row r="4" spans="1:6" x14ac:dyDescent="0.25">
      <c r="A4" s="21"/>
      <c r="F4" s="23" t="s">
        <v>208</v>
      </c>
    </row>
    <row r="5" spans="1:6" x14ac:dyDescent="0.25">
      <c r="A5" s="22" t="s">
        <v>326</v>
      </c>
      <c r="B5" s="23" t="s">
        <v>404</v>
      </c>
      <c r="F5" s="26">
        <f>F55</f>
        <v>0</v>
      </c>
    </row>
    <row r="6" spans="1:6" x14ac:dyDescent="0.25">
      <c r="A6" s="22"/>
      <c r="B6" s="23"/>
      <c r="D6" s="23"/>
      <c r="E6" s="23"/>
      <c r="F6" s="27"/>
    </row>
    <row r="7" spans="1:6" x14ac:dyDescent="0.25">
      <c r="A7" s="21"/>
    </row>
    <row r="8" spans="1:6" ht="16.5" thickBot="1" x14ac:dyDescent="0.3">
      <c r="A8" s="38"/>
      <c r="B8" s="23"/>
      <c r="C8" s="21"/>
      <c r="D8" s="21"/>
      <c r="E8" s="39"/>
      <c r="F8" s="39"/>
    </row>
    <row r="9" spans="1:6" x14ac:dyDescent="0.25">
      <c r="A9" s="88" t="s">
        <v>327</v>
      </c>
      <c r="B9" s="90" t="s">
        <v>328</v>
      </c>
      <c r="C9" s="92" t="s">
        <v>329</v>
      </c>
      <c r="D9" s="94" t="s">
        <v>11</v>
      </c>
      <c r="E9" s="94" t="s">
        <v>330</v>
      </c>
      <c r="F9" s="83" t="s">
        <v>331</v>
      </c>
    </row>
    <row r="10" spans="1:6" ht="16.5" thickBot="1" x14ac:dyDescent="0.3">
      <c r="A10" s="89"/>
      <c r="B10" s="91"/>
      <c r="C10" s="93"/>
      <c r="D10" s="95"/>
      <c r="E10" s="95"/>
      <c r="F10" s="84"/>
    </row>
    <row r="11" spans="1:6" ht="16.5" thickBot="1" x14ac:dyDescent="0.3">
      <c r="A11" s="40"/>
      <c r="B11" s="41"/>
      <c r="C11" s="42"/>
      <c r="D11" s="42"/>
      <c r="E11" s="43"/>
      <c r="F11" s="43"/>
    </row>
    <row r="12" spans="1:6" x14ac:dyDescent="0.25">
      <c r="A12" s="44" t="s">
        <v>332</v>
      </c>
      <c r="B12" s="45" t="s">
        <v>333</v>
      </c>
      <c r="C12" s="46"/>
      <c r="D12" s="47"/>
      <c r="E12" s="48"/>
      <c r="F12" s="49"/>
    </row>
    <row r="13" spans="1:6" x14ac:dyDescent="0.25">
      <c r="A13" s="50"/>
      <c r="B13" s="51" t="s">
        <v>334</v>
      </c>
      <c r="C13" s="52">
        <v>150</v>
      </c>
      <c r="D13" s="53" t="s">
        <v>0</v>
      </c>
      <c r="E13" s="24"/>
      <c r="F13" s="54">
        <f>+E13*C13</f>
        <v>0</v>
      </c>
    </row>
    <row r="14" spans="1:6" x14ac:dyDescent="0.25">
      <c r="A14" s="50"/>
      <c r="B14" s="51" t="s">
        <v>335</v>
      </c>
      <c r="C14" s="52">
        <v>1000</v>
      </c>
      <c r="D14" s="53" t="s">
        <v>0</v>
      </c>
      <c r="E14" s="24"/>
      <c r="F14" s="54">
        <f t="shared" ref="F14:F54" si="0">+E14*C14</f>
        <v>0</v>
      </c>
    </row>
    <row r="15" spans="1:6" x14ac:dyDescent="0.25">
      <c r="A15" s="50"/>
      <c r="B15" s="51" t="s">
        <v>336</v>
      </c>
      <c r="C15" s="52">
        <v>10</v>
      </c>
      <c r="D15" s="53" t="s">
        <v>0</v>
      </c>
      <c r="E15" s="24"/>
      <c r="F15" s="54">
        <f t="shared" si="0"/>
        <v>0</v>
      </c>
    </row>
    <row r="16" spans="1:6" x14ac:dyDescent="0.25">
      <c r="A16" s="50"/>
      <c r="B16" s="51" t="s">
        <v>337</v>
      </c>
      <c r="C16" s="52">
        <v>10</v>
      </c>
      <c r="D16" s="53" t="s">
        <v>0</v>
      </c>
      <c r="E16" s="24"/>
      <c r="F16" s="54">
        <f t="shared" si="0"/>
        <v>0</v>
      </c>
    </row>
    <row r="17" spans="1:6" x14ac:dyDescent="0.25">
      <c r="A17" s="50"/>
      <c r="B17" s="51" t="s">
        <v>338</v>
      </c>
      <c r="C17" s="52">
        <v>10</v>
      </c>
      <c r="D17" s="53" t="s">
        <v>0</v>
      </c>
      <c r="E17" s="24"/>
      <c r="F17" s="54">
        <f t="shared" si="0"/>
        <v>0</v>
      </c>
    </row>
    <row r="18" spans="1:6" x14ac:dyDescent="0.25">
      <c r="A18" s="50"/>
      <c r="B18" s="51" t="s">
        <v>339</v>
      </c>
      <c r="C18" s="52">
        <v>30</v>
      </c>
      <c r="D18" s="53" t="s">
        <v>0</v>
      </c>
      <c r="E18" s="24"/>
      <c r="F18" s="54">
        <f t="shared" si="0"/>
        <v>0</v>
      </c>
    </row>
    <row r="19" spans="1:6" x14ac:dyDescent="0.25">
      <c r="A19" s="50"/>
      <c r="B19" s="51" t="s">
        <v>340</v>
      </c>
      <c r="C19" s="52">
        <v>1</v>
      </c>
      <c r="D19" s="53" t="s">
        <v>0</v>
      </c>
      <c r="E19" s="24"/>
      <c r="F19" s="54">
        <f t="shared" si="0"/>
        <v>0</v>
      </c>
    </row>
    <row r="20" spans="1:6" x14ac:dyDescent="0.25">
      <c r="A20" s="50"/>
      <c r="B20" s="51" t="s">
        <v>341</v>
      </c>
      <c r="C20" s="52">
        <v>1</v>
      </c>
      <c r="D20" s="53" t="s">
        <v>0</v>
      </c>
      <c r="E20" s="24"/>
      <c r="F20" s="54">
        <f t="shared" si="0"/>
        <v>0</v>
      </c>
    </row>
    <row r="21" spans="1:6" x14ac:dyDescent="0.25">
      <c r="A21" s="50"/>
      <c r="B21" s="51" t="s">
        <v>342</v>
      </c>
      <c r="C21" s="52">
        <v>15</v>
      </c>
      <c r="D21" s="53" t="s">
        <v>0</v>
      </c>
      <c r="E21" s="24"/>
      <c r="F21" s="54">
        <f t="shared" si="0"/>
        <v>0</v>
      </c>
    </row>
    <row r="22" spans="1:6" x14ac:dyDescent="0.25">
      <c r="A22" s="50"/>
      <c r="B22" s="51" t="s">
        <v>343</v>
      </c>
      <c r="C22" s="52">
        <v>5</v>
      </c>
      <c r="D22" s="53" t="s">
        <v>0</v>
      </c>
      <c r="E22" s="24"/>
      <c r="F22" s="54">
        <f t="shared" si="0"/>
        <v>0</v>
      </c>
    </row>
    <row r="23" spans="1:6" x14ac:dyDescent="0.25">
      <c r="A23" s="50"/>
      <c r="B23" s="51" t="s">
        <v>344</v>
      </c>
      <c r="C23" s="52">
        <v>1</v>
      </c>
      <c r="D23" s="53" t="s">
        <v>0</v>
      </c>
      <c r="E23" s="24"/>
      <c r="F23" s="54">
        <f t="shared" si="0"/>
        <v>0</v>
      </c>
    </row>
    <row r="24" spans="1:6" x14ac:dyDescent="0.25">
      <c r="A24" s="55" t="s">
        <v>345</v>
      </c>
      <c r="B24" s="56" t="s">
        <v>346</v>
      </c>
      <c r="C24" s="57"/>
      <c r="D24" s="58"/>
      <c r="E24" s="71"/>
      <c r="F24" s="59"/>
    </row>
    <row r="25" spans="1:6" x14ac:dyDescent="0.25">
      <c r="A25" s="50"/>
      <c r="B25" s="60" t="s">
        <v>347</v>
      </c>
      <c r="C25" s="52">
        <v>150</v>
      </c>
      <c r="D25" s="53" t="s">
        <v>0</v>
      </c>
      <c r="E25" s="24"/>
      <c r="F25" s="54">
        <f t="shared" si="0"/>
        <v>0</v>
      </c>
    </row>
    <row r="26" spans="1:6" x14ac:dyDescent="0.25">
      <c r="A26" s="50"/>
      <c r="B26" s="61" t="s">
        <v>348</v>
      </c>
      <c r="C26" s="52">
        <v>1000</v>
      </c>
      <c r="D26" s="53" t="s">
        <v>0</v>
      </c>
      <c r="E26" s="24"/>
      <c r="F26" s="54">
        <f t="shared" si="0"/>
        <v>0</v>
      </c>
    </row>
    <row r="27" spans="1:6" x14ac:dyDescent="0.25">
      <c r="A27" s="50"/>
      <c r="B27" s="61" t="s">
        <v>349</v>
      </c>
      <c r="C27" s="52">
        <v>100</v>
      </c>
      <c r="D27" s="53" t="s">
        <v>0</v>
      </c>
      <c r="E27" s="24"/>
      <c r="F27" s="54">
        <f t="shared" si="0"/>
        <v>0</v>
      </c>
    </row>
    <row r="28" spans="1:6" x14ac:dyDescent="0.25">
      <c r="A28" s="50"/>
      <c r="B28" s="61" t="s">
        <v>350</v>
      </c>
      <c r="C28" s="52">
        <v>10</v>
      </c>
      <c r="D28" s="53" t="s">
        <v>0</v>
      </c>
      <c r="E28" s="24"/>
      <c r="F28" s="54">
        <f t="shared" si="0"/>
        <v>0</v>
      </c>
    </row>
    <row r="29" spans="1:6" x14ac:dyDescent="0.25">
      <c r="A29" s="50"/>
      <c r="B29" s="61" t="s">
        <v>351</v>
      </c>
      <c r="C29" s="52">
        <v>10</v>
      </c>
      <c r="D29" s="53" t="s">
        <v>0</v>
      </c>
      <c r="E29" s="24"/>
      <c r="F29" s="54">
        <f t="shared" si="0"/>
        <v>0</v>
      </c>
    </row>
    <row r="30" spans="1:6" x14ac:dyDescent="0.25">
      <c r="A30" s="50"/>
      <c r="B30" s="61" t="s">
        <v>352</v>
      </c>
      <c r="C30" s="52">
        <v>10</v>
      </c>
      <c r="D30" s="53" t="s">
        <v>0</v>
      </c>
      <c r="E30" s="24"/>
      <c r="F30" s="54">
        <f t="shared" si="0"/>
        <v>0</v>
      </c>
    </row>
    <row r="31" spans="1:6" x14ac:dyDescent="0.25">
      <c r="A31" s="50"/>
      <c r="B31" s="61" t="s">
        <v>353</v>
      </c>
      <c r="C31" s="52">
        <v>1</v>
      </c>
      <c r="D31" s="53" t="s">
        <v>0</v>
      </c>
      <c r="E31" s="24"/>
      <c r="F31" s="54">
        <f t="shared" si="0"/>
        <v>0</v>
      </c>
    </row>
    <row r="32" spans="1:6" x14ac:dyDescent="0.25">
      <c r="A32" s="50"/>
      <c r="B32" s="61" t="s">
        <v>354</v>
      </c>
      <c r="C32" s="52">
        <v>1</v>
      </c>
      <c r="D32" s="53" t="s">
        <v>0</v>
      </c>
      <c r="E32" s="24"/>
      <c r="F32" s="54">
        <f t="shared" si="0"/>
        <v>0</v>
      </c>
    </row>
    <row r="33" spans="1:6" x14ac:dyDescent="0.25">
      <c r="A33" s="50"/>
      <c r="B33" s="61" t="s">
        <v>355</v>
      </c>
      <c r="C33" s="52">
        <v>1</v>
      </c>
      <c r="D33" s="53" t="s">
        <v>0</v>
      </c>
      <c r="E33" s="24"/>
      <c r="F33" s="54">
        <f t="shared" si="0"/>
        <v>0</v>
      </c>
    </row>
    <row r="34" spans="1:6" x14ac:dyDescent="0.25">
      <c r="A34" s="50"/>
      <c r="B34" s="61" t="s">
        <v>356</v>
      </c>
      <c r="C34" s="52">
        <v>1</v>
      </c>
      <c r="D34" s="53" t="s">
        <v>0</v>
      </c>
      <c r="E34" s="24"/>
      <c r="F34" s="54">
        <f t="shared" si="0"/>
        <v>0</v>
      </c>
    </row>
    <row r="35" spans="1:6" x14ac:dyDescent="0.25">
      <c r="A35" s="50"/>
      <c r="B35" s="61" t="s">
        <v>357</v>
      </c>
      <c r="C35" s="52">
        <v>15</v>
      </c>
      <c r="D35" s="53" t="s">
        <v>0</v>
      </c>
      <c r="E35" s="24"/>
      <c r="F35" s="54">
        <f t="shared" si="0"/>
        <v>0</v>
      </c>
    </row>
    <row r="36" spans="1:6" x14ac:dyDescent="0.25">
      <c r="A36" s="50"/>
      <c r="B36" s="61" t="s">
        <v>358</v>
      </c>
      <c r="C36" s="52">
        <v>5</v>
      </c>
      <c r="D36" s="53" t="s">
        <v>0</v>
      </c>
      <c r="E36" s="24"/>
      <c r="F36" s="54">
        <f t="shared" si="0"/>
        <v>0</v>
      </c>
    </row>
    <row r="37" spans="1:6" x14ac:dyDescent="0.25">
      <c r="A37" s="50"/>
      <c r="B37" s="61" t="s">
        <v>359</v>
      </c>
      <c r="C37" s="52">
        <v>1</v>
      </c>
      <c r="D37" s="53" t="s">
        <v>0</v>
      </c>
      <c r="E37" s="24"/>
      <c r="F37" s="54">
        <f t="shared" si="0"/>
        <v>0</v>
      </c>
    </row>
    <row r="38" spans="1:6" x14ac:dyDescent="0.25">
      <c r="A38" s="55" t="s">
        <v>360</v>
      </c>
      <c r="B38" s="56" t="s">
        <v>361</v>
      </c>
      <c r="C38" s="57"/>
      <c r="D38" s="58"/>
      <c r="E38" s="71"/>
      <c r="F38" s="59"/>
    </row>
    <row r="39" spans="1:6" ht="31.5" x14ac:dyDescent="0.25">
      <c r="A39" s="50"/>
      <c r="B39" s="60" t="s">
        <v>362</v>
      </c>
      <c r="C39" s="52">
        <v>30</v>
      </c>
      <c r="D39" s="53" t="s">
        <v>0</v>
      </c>
      <c r="E39" s="24"/>
      <c r="F39" s="54">
        <f t="shared" si="0"/>
        <v>0</v>
      </c>
    </row>
    <row r="40" spans="1:6" ht="31.5" x14ac:dyDescent="0.25">
      <c r="A40" s="50"/>
      <c r="B40" s="61" t="s">
        <v>363</v>
      </c>
      <c r="C40" s="52">
        <v>500</v>
      </c>
      <c r="D40" s="53" t="s">
        <v>0</v>
      </c>
      <c r="E40" s="24"/>
      <c r="F40" s="54">
        <f t="shared" si="0"/>
        <v>0</v>
      </c>
    </row>
    <row r="41" spans="1:6" ht="31.5" x14ac:dyDescent="0.25">
      <c r="A41" s="50"/>
      <c r="B41" s="61" t="s">
        <v>389</v>
      </c>
      <c r="C41" s="52">
        <v>30</v>
      </c>
      <c r="D41" s="53" t="s">
        <v>0</v>
      </c>
      <c r="E41" s="24"/>
      <c r="F41" s="54">
        <f t="shared" ref="F41" si="1">+E41*C41</f>
        <v>0</v>
      </c>
    </row>
    <row r="42" spans="1:6" ht="31.5" x14ac:dyDescent="0.25">
      <c r="A42" s="50"/>
      <c r="B42" s="61" t="s">
        <v>364</v>
      </c>
      <c r="C42" s="52">
        <v>200</v>
      </c>
      <c r="D42" s="53" t="s">
        <v>0</v>
      </c>
      <c r="E42" s="24"/>
      <c r="F42" s="54">
        <f t="shared" si="0"/>
        <v>0</v>
      </c>
    </row>
    <row r="43" spans="1:6" ht="31.5" x14ac:dyDescent="0.25">
      <c r="A43" s="50"/>
      <c r="B43" s="61" t="s">
        <v>365</v>
      </c>
      <c r="C43" s="52">
        <v>25</v>
      </c>
      <c r="D43" s="53" t="s">
        <v>0</v>
      </c>
      <c r="E43" s="24"/>
      <c r="F43" s="54">
        <f t="shared" si="0"/>
        <v>0</v>
      </c>
    </row>
    <row r="44" spans="1:6" ht="31.5" x14ac:dyDescent="0.25">
      <c r="A44" s="50"/>
      <c r="B44" s="61" t="s">
        <v>366</v>
      </c>
      <c r="C44" s="52">
        <v>25</v>
      </c>
      <c r="D44" s="53" t="s">
        <v>0</v>
      </c>
      <c r="E44" s="24"/>
      <c r="F44" s="54">
        <f t="shared" si="0"/>
        <v>0</v>
      </c>
    </row>
    <row r="45" spans="1:6" ht="31.5" x14ac:dyDescent="0.25">
      <c r="A45" s="50"/>
      <c r="B45" s="61" t="s">
        <v>367</v>
      </c>
      <c r="C45" s="52">
        <v>15</v>
      </c>
      <c r="D45" s="53" t="s">
        <v>0</v>
      </c>
      <c r="E45" s="24"/>
      <c r="F45" s="54">
        <f t="shared" si="0"/>
        <v>0</v>
      </c>
    </row>
    <row r="46" spans="1:6" ht="31.5" x14ac:dyDescent="0.25">
      <c r="A46" s="50"/>
      <c r="B46" s="61" t="s">
        <v>368</v>
      </c>
      <c r="C46" s="52">
        <v>20</v>
      </c>
      <c r="D46" s="53" t="s">
        <v>0</v>
      </c>
      <c r="E46" s="24"/>
      <c r="F46" s="54">
        <f t="shared" si="0"/>
        <v>0</v>
      </c>
    </row>
    <row r="47" spans="1:6" ht="31.5" x14ac:dyDescent="0.25">
      <c r="A47" s="50"/>
      <c r="B47" s="61" t="s">
        <v>369</v>
      </c>
      <c r="C47" s="52">
        <v>40</v>
      </c>
      <c r="D47" s="53" t="s">
        <v>0</v>
      </c>
      <c r="E47" s="24"/>
      <c r="F47" s="54">
        <f t="shared" si="0"/>
        <v>0</v>
      </c>
    </row>
    <row r="48" spans="1:6" ht="31.5" x14ac:dyDescent="0.25">
      <c r="A48" s="50"/>
      <c r="B48" s="61" t="s">
        <v>370</v>
      </c>
      <c r="C48" s="52">
        <v>2</v>
      </c>
      <c r="D48" s="53" t="s">
        <v>0</v>
      </c>
      <c r="E48" s="24"/>
      <c r="F48" s="54">
        <f t="shared" si="0"/>
        <v>0</v>
      </c>
    </row>
    <row r="49" spans="1:6" ht="31.5" x14ac:dyDescent="0.25">
      <c r="A49" s="50"/>
      <c r="B49" s="61" t="s">
        <v>371</v>
      </c>
      <c r="C49" s="52">
        <v>1</v>
      </c>
      <c r="D49" s="53" t="s">
        <v>0</v>
      </c>
      <c r="E49" s="24"/>
      <c r="F49" s="54">
        <f t="shared" si="0"/>
        <v>0</v>
      </c>
    </row>
    <row r="50" spans="1:6" ht="31.5" x14ac:dyDescent="0.25">
      <c r="A50" s="50"/>
      <c r="B50" s="61" t="s">
        <v>372</v>
      </c>
      <c r="C50" s="52">
        <v>2</v>
      </c>
      <c r="D50" s="53" t="s">
        <v>0</v>
      </c>
      <c r="E50" s="24"/>
      <c r="F50" s="54">
        <f t="shared" si="0"/>
        <v>0</v>
      </c>
    </row>
    <row r="51" spans="1:6" ht="31.5" x14ac:dyDescent="0.25">
      <c r="A51" s="50"/>
      <c r="B51" s="61" t="s">
        <v>373</v>
      </c>
      <c r="C51" s="52">
        <v>2</v>
      </c>
      <c r="D51" s="53" t="s">
        <v>0</v>
      </c>
      <c r="E51" s="24"/>
      <c r="F51" s="54">
        <f t="shared" si="0"/>
        <v>0</v>
      </c>
    </row>
    <row r="52" spans="1:6" ht="31.5" x14ac:dyDescent="0.25">
      <c r="A52" s="62"/>
      <c r="B52" s="63" t="s">
        <v>374</v>
      </c>
      <c r="C52" s="64">
        <v>1</v>
      </c>
      <c r="D52" s="65" t="s">
        <v>0</v>
      </c>
      <c r="E52" s="25"/>
      <c r="F52" s="54">
        <f t="shared" si="0"/>
        <v>0</v>
      </c>
    </row>
    <row r="53" spans="1:6" x14ac:dyDescent="0.25">
      <c r="A53" s="66" t="s">
        <v>375</v>
      </c>
      <c r="B53" s="67" t="s">
        <v>376</v>
      </c>
      <c r="C53" s="68">
        <v>20</v>
      </c>
      <c r="D53" s="68" t="s">
        <v>0</v>
      </c>
      <c r="E53" s="24"/>
      <c r="F53" s="54">
        <f t="shared" si="0"/>
        <v>0</v>
      </c>
    </row>
    <row r="54" spans="1:6" x14ac:dyDescent="0.25">
      <c r="A54" s="66" t="s">
        <v>377</v>
      </c>
      <c r="B54" s="67" t="s">
        <v>378</v>
      </c>
      <c r="C54" s="68">
        <v>10</v>
      </c>
      <c r="D54" s="68" t="s">
        <v>379</v>
      </c>
      <c r="E54" s="24"/>
      <c r="F54" s="54">
        <f t="shared" si="0"/>
        <v>0</v>
      </c>
    </row>
    <row r="55" spans="1:6" ht="16.5" thickBot="1" x14ac:dyDescent="0.3">
      <c r="A55" s="69"/>
      <c r="B55" s="85" t="s">
        <v>208</v>
      </c>
      <c r="C55" s="86"/>
      <c r="D55" s="86"/>
      <c r="E55" s="87"/>
      <c r="F55" s="70">
        <f>SUM(F13:F54)</f>
        <v>0</v>
      </c>
    </row>
  </sheetData>
  <mergeCells count="7">
    <mergeCell ref="F9:F10"/>
    <mergeCell ref="B55:E55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I. Sklop - Cevi in spojni mat.</vt:lpstr>
      <vt:lpstr>II. Sklop - Vodomeri</vt:lpstr>
      <vt:lpstr>'I. Sklop - Cevi in spojni mat.'!Področje_tiskanja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Pšeničnik</dc:creator>
  <cp:lastModifiedBy>Silvija Cirnski</cp:lastModifiedBy>
  <cp:lastPrinted>2022-11-17T12:57:29Z</cp:lastPrinted>
  <dcterms:created xsi:type="dcterms:W3CDTF">2020-10-20T07:18:09Z</dcterms:created>
  <dcterms:modified xsi:type="dcterms:W3CDTF">2022-11-22T10:53:49Z</dcterms:modified>
</cp:coreProperties>
</file>